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0700" windowHeight="11760"/>
  </bookViews>
  <sheets>
    <sheet name="ЖК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xlnm._FilterDatabase" localSheetId="0" hidden="1">ЖК!$A$9:$P$30</definedName>
    <definedName name="Z_7B7EC37A_02E1_4802_BF2E_65022DE2CA75_.wvu.FilterData" localSheetId="0" hidden="1">ЖК!$B$9:$P$30</definedName>
    <definedName name="Z_7EE0D262_FCBD_42B9_B646_072396A52FFA_.wvu.Cols" localSheetId="0" hidden="1">ЖК!$C:$P,ЖК!#REF!,ЖК!#REF!,ЖК!#REF!,ЖК!#REF!,ЖК!#REF!,ЖК!#REF!</definedName>
    <definedName name="Z_7EE0D262_FCBD_42B9_B646_072396A52FFA_.wvu.FilterData" localSheetId="0" hidden="1">ЖК!$B$9:$P$30</definedName>
    <definedName name="Z_7EE0D262_FCBD_42B9_B646_072396A52FFA_.wvu.PrintTitles" localSheetId="0" hidden="1">ЖК!$B:$B</definedName>
    <definedName name="Z_99A0931A_3B71_46C6_A9DE_1956D1045269_.wvu.FilterData" localSheetId="0" hidden="1">ЖК!$B$9:$P$30</definedName>
    <definedName name="Z_99A0931A_3B71_46C6_A9DE_1956D1045269_.wvu.PrintTitles" localSheetId="0" hidden="1">ЖК!$B:$B</definedName>
    <definedName name="Z_99A0931A_3B71_46C6_A9DE_1956D1045269_.wvu.Rows" localSheetId="0" hidden="1">ЖК!#REF!</definedName>
    <definedName name="Z_A7F974A9_82B0_4B08_A63A_BAB1A6D253C6_.wvu.FilterData" localSheetId="0" hidden="1">ЖК!$B$9:$P$30</definedName>
    <definedName name="Z_D9A013BA_9CFC_475C_9E4E_CD5459010BC4_.wvu.FilterData" localSheetId="0" hidden="1">ЖК!$B$9:$P$30</definedName>
    <definedName name="Z_DB0FE500_D050_4F0F_B2E0_702E3B42EBDD_.wvu.FilterData" localSheetId="0" hidden="1">ЖК!$B$9:$P$30</definedName>
    <definedName name="Z_ED578EBC_77A8_4E36_A742_55E4A5453E4B_.wvu.FilterData" localSheetId="0" hidden="1">ЖК!$B$9:$P$30</definedName>
    <definedName name="_xlnm.Print_Titles" localSheetId="0">ЖК!$B:$B</definedName>
  </definedNames>
  <calcPr calcId="125725"/>
  <customWorkbookViews>
    <customWorkbookView name="Belova.IS - Личное представление" guid="{99A0931A-3B71-46C6-A9DE-1956D1045269}" mergeInterval="0" personalView="1" maximized="1" xWindow="1" yWindow="1" windowWidth="1916" windowHeight="827" activeSheetId="1"/>
    <customWorkbookView name="Pismennaya.IA - Личное представление" guid="{7EE0D262-FCBD-42B9-B646-072396A52FFA}" mergeInterval="0" personalView="1" maximized="1" xWindow="1" yWindow="1" windowWidth="1916" windowHeight="770" activeSheetId="2"/>
  </customWorkbookViews>
</workbook>
</file>

<file path=xl/calcChain.xml><?xml version="1.0" encoding="utf-8"?>
<calcChain xmlns="http://schemas.openxmlformats.org/spreadsheetml/2006/main">
  <c r="J17" i="1"/>
  <c r="I33"/>
  <c r="E33" l="1"/>
  <c r="P9"/>
  <c r="O9"/>
  <c r="N9"/>
  <c r="I11"/>
  <c r="F30"/>
  <c r="D30"/>
  <c r="L30" s="1"/>
  <c r="C30"/>
  <c r="F29"/>
  <c r="M29" s="1"/>
  <c r="D29"/>
  <c r="L29" s="1"/>
  <c r="C29"/>
  <c r="F28"/>
  <c r="D28"/>
  <c r="L28" s="1"/>
  <c r="C28"/>
  <c r="F27"/>
  <c r="M27" s="1"/>
  <c r="D27"/>
  <c r="L27" s="1"/>
  <c r="C27"/>
  <c r="F26"/>
  <c r="D26"/>
  <c r="L26" s="1"/>
  <c r="C26"/>
  <c r="F25"/>
  <c r="M25" s="1"/>
  <c r="D25"/>
  <c r="L25" s="1"/>
  <c r="C25"/>
  <c r="F24"/>
  <c r="D24"/>
  <c r="L24" s="1"/>
  <c r="C24"/>
  <c r="F23"/>
  <c r="M23" s="1"/>
  <c r="D23"/>
  <c r="L23" s="1"/>
  <c r="C23"/>
  <c r="F22"/>
  <c r="D22"/>
  <c r="L22" s="1"/>
  <c r="C22"/>
  <c r="F21"/>
  <c r="M21" s="1"/>
  <c r="D21"/>
  <c r="L21" s="1"/>
  <c r="C21"/>
  <c r="F20"/>
  <c r="D20"/>
  <c r="L20" s="1"/>
  <c r="C20"/>
  <c r="F19"/>
  <c r="M19" s="1"/>
  <c r="D19"/>
  <c r="L19" s="1"/>
  <c r="C19"/>
  <c r="F18"/>
  <c r="D18"/>
  <c r="L18" s="1"/>
  <c r="C18"/>
  <c r="F17"/>
  <c r="M17" s="1"/>
  <c r="D17"/>
  <c r="L17" s="1"/>
  <c r="C17"/>
  <c r="F16"/>
  <c r="D16"/>
  <c r="L16" s="1"/>
  <c r="C16"/>
  <c r="F15"/>
  <c r="M15" s="1"/>
  <c r="D15"/>
  <c r="L15" s="1"/>
  <c r="C15"/>
  <c r="F14"/>
  <c r="D14"/>
  <c r="L14" s="1"/>
  <c r="C14"/>
  <c r="F13"/>
  <c r="M13" s="1"/>
  <c r="D13"/>
  <c r="L13" s="1"/>
  <c r="C13"/>
  <c r="F12"/>
  <c r="D12"/>
  <c r="L12" s="1"/>
  <c r="C12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F11"/>
  <c r="P11" s="1"/>
  <c r="D11"/>
  <c r="L11" s="1"/>
  <c r="C11"/>
  <c r="N11" s="1"/>
  <c r="O12" l="1"/>
  <c r="O14"/>
  <c r="O16"/>
  <c r="O18"/>
  <c r="O20"/>
  <c r="O22"/>
  <c r="O24"/>
  <c r="O26"/>
  <c r="O28"/>
  <c r="O30"/>
  <c r="O13"/>
  <c r="O15"/>
  <c r="O17"/>
  <c r="O19"/>
  <c r="O21"/>
  <c r="O23"/>
  <c r="O25"/>
  <c r="O27"/>
  <c r="O29"/>
  <c r="O11"/>
  <c r="K11"/>
  <c r="M11"/>
  <c r="M12"/>
  <c r="M14"/>
  <c r="M16"/>
  <c r="M18"/>
  <c r="M20"/>
  <c r="M22"/>
  <c r="M24"/>
  <c r="M26"/>
  <c r="M28"/>
  <c r="M30"/>
  <c r="H10" l="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D10"/>
  <c r="E11"/>
  <c r="H9" l="1"/>
  <c r="L10"/>
  <c r="O10"/>
  <c r="N30"/>
  <c r="N29"/>
  <c r="N28"/>
  <c r="P27"/>
  <c r="N27"/>
  <c r="P26"/>
  <c r="N26"/>
  <c r="P25"/>
  <c r="N25"/>
  <c r="P24"/>
  <c r="N24"/>
  <c r="P23"/>
  <c r="N23"/>
  <c r="P22"/>
  <c r="N22"/>
  <c r="N21"/>
  <c r="N20"/>
  <c r="P19"/>
  <c r="N19"/>
  <c r="N18"/>
  <c r="N17"/>
  <c r="N16"/>
  <c r="N15"/>
  <c r="N14"/>
  <c r="G10"/>
  <c r="C10"/>
  <c r="G9" l="1"/>
  <c r="N10"/>
  <c r="F10"/>
  <c r="J10"/>
  <c r="N12"/>
  <c r="N13"/>
  <c r="P28"/>
  <c r="P15"/>
  <c r="P12"/>
  <c r="P14"/>
  <c r="P17"/>
  <c r="P20"/>
  <c r="P29"/>
  <c r="P30"/>
  <c r="P16"/>
  <c r="P18"/>
  <c r="P21"/>
  <c r="P13"/>
  <c r="K10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I10" l="1"/>
  <c r="J9"/>
  <c r="E10"/>
  <c r="M10"/>
  <c r="I9"/>
  <c r="P10"/>
</calcChain>
</file>

<file path=xl/sharedStrings.xml><?xml version="1.0" encoding="utf-8"?>
<sst xmlns="http://schemas.openxmlformats.org/spreadsheetml/2006/main" count="70" uniqueCount="58">
  <si>
    <t>ГОАУЗ "Мончегорская ЦРБ"</t>
  </si>
  <si>
    <t>ГОБУЗ "Апатитско-Кировская ЦГБ"</t>
  </si>
  <si>
    <t>ГОБУЗ "Кандалакшская ЦРБ"</t>
  </si>
  <si>
    <t>ГОБУЗ "Кольская ЦРБ"</t>
  </si>
  <si>
    <t>ГОБУЗ "Ловозерская ЦРБ"</t>
  </si>
  <si>
    <t>ГОБУЗ "МОКМЦ"</t>
  </si>
  <si>
    <t>ГОБУЗ "Оленегорская ЦГБ"</t>
  </si>
  <si>
    <t>ГОБУЗ "Печенгская ЦРБ"</t>
  </si>
  <si>
    <t>ГОБУЗ "ЦРБ ЗАТО г.Североморск"</t>
  </si>
  <si>
    <t>ФГБУЗ "ММЦ" ФМБА</t>
  </si>
  <si>
    <t>ФГБУЗ "МСЧ № 118" ФМБА</t>
  </si>
  <si>
    <t>ФГБУЗ "ЦМСЧ № 120" ФМБА</t>
  </si>
  <si>
    <t>ФГБУН "КНЦ РАН"</t>
  </si>
  <si>
    <t>ЧУЗ "ПК РЖД" г.Мурманск</t>
  </si>
  <si>
    <t>ЧУЗ "ПК РЖД" г.Кандалакша</t>
  </si>
  <si>
    <t>Объём финансирования</t>
  </si>
  <si>
    <t>ВСЕГО</t>
  </si>
  <si>
    <t>Доля выполнения 
от годовых показателей</t>
  </si>
  <si>
    <t>Норматив -&gt;</t>
  </si>
  <si>
    <t>Утверждено на год</t>
  </si>
  <si>
    <t>041</t>
  </si>
  <si>
    <t>045</t>
  </si>
  <si>
    <t>046</t>
  </si>
  <si>
    <t>050</t>
  </si>
  <si>
    <t>051</t>
  </si>
  <si>
    <t>052</t>
  </si>
  <si>
    <t>029</t>
  </si>
  <si>
    <t>007</t>
  </si>
  <si>
    <t>009</t>
  </si>
  <si>
    <t>013</t>
  </si>
  <si>
    <t>014</t>
  </si>
  <si>
    <t>010</t>
  </si>
  <si>
    <t>008</t>
  </si>
  <si>
    <t>101</t>
  </si>
  <si>
    <t>102</t>
  </si>
  <si>
    <t>030</t>
  </si>
  <si>
    <t>037</t>
  </si>
  <si>
    <t>038</t>
  </si>
  <si>
    <t>Код МО</t>
  </si>
  <si>
    <t>ГОБУЗ "МОКБ им. П.А. Баяндина"</t>
  </si>
  <si>
    <t>Выполнено 
за 8 месяцев</t>
  </si>
  <si>
    <t>Доля выполнения 
от показателей на 8 месяцев</t>
  </si>
  <si>
    <t>Средняя стоимость посещения</t>
  </si>
  <si>
    <t>Обращения</t>
  </si>
  <si>
    <t>Посещения</t>
  </si>
  <si>
    <t>ГОБУЗ "МГП № 1"</t>
  </si>
  <si>
    <t>ГОБУЗ "МГП № 2"</t>
  </si>
  <si>
    <t>199</t>
  </si>
  <si>
    <t xml:space="preserve">ООО "ЭмбриЛайф" </t>
  </si>
  <si>
    <t>456</t>
  </si>
  <si>
    <t>ГОБУЗ "МЦ "Белая роза"</t>
  </si>
  <si>
    <t xml:space="preserve">Медицинская организация </t>
  </si>
  <si>
    <t>Медицинской помощи по профилю "Акушерство и гинекология"</t>
  </si>
  <si>
    <t>МЭК</t>
  </si>
  <si>
    <t>Анализ выполнения первичной медико-санитарной помощи по профилю "Акушерство и гинекология" в амбулаторных условиях</t>
  </si>
  <si>
    <t>к протоколу заседания Комиссии</t>
  </si>
  <si>
    <t>Приложение № 3</t>
  </si>
  <si>
    <t>от 27.09.2023 № 11/2023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</si>
</sst>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%"/>
  </numFmts>
  <fonts count="16"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mbria"/>
      <family val="1"/>
      <charset val="204"/>
      <scheme val="major"/>
    </font>
    <font>
      <sz val="12"/>
      <color rgb="FFC00000"/>
      <name val="Times New Roman"/>
      <family val="1"/>
      <charset val="204"/>
    </font>
    <font>
      <sz val="12"/>
      <name val="Cambria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</cellStyleXfs>
  <cellXfs count="35">
    <xf numFmtId="0" fontId="0" fillId="0" borderId="0" xfId="0"/>
    <xf numFmtId="165" fontId="6" fillId="0" borderId="1" xfId="0" applyNumberFormat="1" applyFont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3" fontId="6" fillId="3" borderId="1" xfId="0" applyNumberFormat="1" applyFont="1" applyFill="1" applyBorder="1" applyAlignment="1">
      <alignment horizontal="right"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165" fontId="6" fillId="3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49" fontId="8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Alignment="1">
      <alignment vertical="center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vertical="center" wrapText="1"/>
    </xf>
    <xf numFmtId="165" fontId="12" fillId="0" borderId="1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3" xfId="5"/>
    <cellStyle name="Обычный 4" xfId="1"/>
    <cellStyle name="Обычный 5" xfId="2"/>
    <cellStyle name="Финансовый 3" xfId="3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0\&#1056;&#1077;&#1096;&#1077;&#1085;&#1080;&#1077;%20&#1050;&#1086;&#1084;&#1080;&#1089;&#1089;&#1080;&#1080;\007\&#1056;&#1072;&#1089;&#1095;&#1077;&#1090;_V_&#1092;&#1080;&#1085;&#1086;&#1073;&#1077;&#1089;&#1087;&#1077;&#1095;&#1077;&#1085;&#1080;&#107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0\&#1056;&#1077;&#1096;&#1077;&#1085;&#1080;&#1077;%20&#1050;&#1086;&#1084;&#1080;&#1089;&#1089;&#1080;&#1080;\008\&#1056;&#1072;&#1089;&#1095;&#1077;&#1090;_V_&#1092;&#1080;&#1085;&#1086;&#1073;&#1077;&#1089;&#1087;&#1077;&#1095;&#1077;&#1085;&#1080;&#107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0\&#1056;&#1077;&#1096;&#1077;&#1085;&#1080;&#1077;%20&#1050;&#1086;&#1084;&#1080;&#1089;&#1089;&#1080;&#1080;\009\&#1056;&#1072;&#1089;&#1095;&#1077;&#1090;_V_&#1092;&#1080;&#1085;&#1086;&#1073;&#1077;&#1089;&#1087;&#1077;&#1095;&#1077;&#1085;&#1080;&#107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0\&#1056;&#1077;&#1096;&#1077;&#1085;&#1080;&#1077;%20&#1050;&#1086;&#1084;&#1080;&#1089;&#1089;&#1080;&#1080;\010\&#1056;&#1072;&#1089;&#1095;&#1077;&#1090;_V_&#1092;&#1080;&#1085;&#1086;&#1073;&#1077;&#1089;&#1087;&#1077;&#1095;&#1077;&#1085;&#1080;&#107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0\&#1056;&#1077;&#1096;&#1077;&#1085;&#1080;&#1077;%20&#1050;&#1086;&#1084;&#1080;&#1089;&#1089;&#1080;&#1080;\013\&#1056;&#1072;&#1089;&#1095;&#1077;&#1090;_V_&#1092;&#1080;&#1085;&#1086;&#1073;&#1077;&#1089;&#1087;&#1077;&#1095;&#1077;&#1085;&#1080;&#1077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0\&#1056;&#1077;&#1096;&#1077;&#1085;&#1080;&#1077;%20&#1050;&#1086;&#1084;&#1080;&#1089;&#1089;&#1080;&#1080;\014\&#1056;&#1072;&#1089;&#1095;&#1077;&#1090;_V_&#1092;&#1080;&#1085;&#1086;&#1073;&#1077;&#1089;&#1087;&#1077;&#1095;&#1077;&#1085;&#1080;&#1077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0\&#1056;&#1077;&#1096;&#1077;&#1085;&#1080;&#1077;%20&#1050;&#1086;&#1084;&#1080;&#1089;&#1089;&#1080;&#1080;\029\&#1056;&#1072;&#1089;&#1095;&#1077;&#1090;_V_&#1092;&#1080;&#1085;&#1086;&#1073;&#1077;&#1089;&#1087;&#1077;&#1095;&#1077;&#1085;&#1080;&#1077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0\&#1056;&#1077;&#1096;&#1077;&#1085;&#1080;&#1077;%20&#1050;&#1086;&#1084;&#1080;&#1089;&#1089;&#1080;&#1080;\030\&#1056;&#1072;&#1089;&#1095;&#1077;&#1090;_V_&#1092;&#1080;&#1085;&#1086;&#1073;&#1077;&#1089;&#1087;&#1077;&#1095;&#1077;&#1085;&#1080;&#1077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0\&#1056;&#1077;&#1096;&#1077;&#1085;&#1080;&#1077;%20&#1050;&#1086;&#1084;&#1080;&#1089;&#1089;&#1080;&#1080;\037\&#1056;&#1072;&#1089;&#1095;&#1077;&#1090;_V_&#1092;&#1080;&#1085;&#1086;&#1073;&#1077;&#1089;&#1087;&#1077;&#1095;&#1077;&#1085;&#1080;&#1077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0\&#1056;&#1077;&#1096;&#1077;&#1085;&#1080;&#1077;%20&#1050;&#1086;&#1084;&#1080;&#1089;&#1089;&#1080;&#1080;\038\&#1056;&#1072;&#1089;&#1095;&#1077;&#1090;_V_&#1092;&#1080;&#1085;&#1086;&#1073;&#1077;&#1089;&#1087;&#1077;&#1095;&#1077;&#1085;&#1080;&#1077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0\&#1056;&#1077;&#1096;&#1077;&#1085;&#1080;&#1077;%20&#1050;&#1086;&#1084;&#1080;&#1089;&#1089;&#1080;&#1080;\041\&#1056;&#1072;&#1089;&#1095;&#1077;&#1090;_V_&#1092;&#1080;&#1085;&#1086;&#1073;&#1077;&#1089;&#1087;&#1077;&#1095;&#1077;&#1085;&#1080;&#1077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0\&#1056;&#1077;&#1096;&#1077;&#1085;&#1080;&#1077;%20&#1050;&#1086;&#1084;&#1080;&#1089;&#1089;&#1080;&#1080;\045\&#1056;&#1072;&#1089;&#1095;&#1077;&#1090;_V_&#1092;&#1080;&#1085;&#1086;&#1073;&#1077;&#1089;&#1087;&#1077;&#1095;&#1077;&#1085;&#1080;&#1077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0\&#1056;&#1077;&#1096;&#1077;&#1085;&#1080;&#1077;%20&#1050;&#1086;&#1084;&#1080;&#1089;&#1089;&#1080;&#1080;\046\&#1056;&#1072;&#1089;&#1095;&#1077;&#1090;_V_&#1092;&#1080;&#1085;&#1086;&#1073;&#1077;&#1089;&#1087;&#1077;&#1095;&#1077;&#1085;&#1080;&#1077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0\&#1056;&#1077;&#1096;&#1077;&#1085;&#1080;&#1077;%20&#1050;&#1086;&#1084;&#1080;&#1089;&#1089;&#1080;&#1080;\050\&#1056;&#1072;&#1089;&#1095;&#1077;&#1090;_V_&#1092;&#1080;&#1085;&#1086;&#1073;&#1077;&#1089;&#1087;&#1077;&#1095;&#1077;&#1085;&#1080;&#1077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0\&#1056;&#1077;&#1096;&#1077;&#1085;&#1080;&#1077;%20&#1050;&#1086;&#1084;&#1080;&#1089;&#1089;&#1080;&#1080;\051\&#1056;&#1072;&#1089;&#1095;&#1077;&#1090;_V_&#1092;&#1080;&#1085;&#1086;&#1073;&#1077;&#1089;&#1087;&#1077;&#1095;&#1077;&#1085;&#1080;&#1077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0\&#1056;&#1077;&#1096;&#1077;&#1085;&#1080;&#1077;%20&#1050;&#1086;&#1084;&#1080;&#1089;&#1089;&#1080;&#1080;\052\&#1056;&#1072;&#1089;&#1095;&#1077;&#1090;_V_&#1092;&#1080;&#1085;&#1086;&#1073;&#1077;&#1089;&#1087;&#1077;&#1095;&#1077;&#1085;&#1080;&#1077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0\&#1056;&#1077;&#1096;&#1077;&#1085;&#1080;&#1077;%20&#1050;&#1086;&#1084;&#1080;&#1089;&#1089;&#1080;&#1080;\101\&#1056;&#1072;&#1089;&#1095;&#1077;&#1090;_V_&#1092;&#1080;&#1085;&#1086;&#1073;&#1077;&#1089;&#1087;&#1077;&#1095;&#1077;&#1085;&#1080;&#1077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0\&#1056;&#1077;&#1096;&#1077;&#1085;&#1080;&#1077;%20&#1050;&#1086;&#1084;&#1080;&#1089;&#1089;&#1080;&#1080;\102\&#1056;&#1072;&#1089;&#1095;&#1077;&#1090;_V_&#1092;&#1080;&#1085;&#1086;&#1073;&#1077;&#1089;&#1087;&#1077;&#1095;&#1077;&#1085;&#1080;&#1077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0\&#1056;&#1077;&#1096;&#1077;&#1085;&#1080;&#1077;%20&#1050;&#1086;&#1084;&#1080;&#1089;&#1089;&#1080;&#1080;\199\&#1056;&#1072;&#1089;&#1095;&#1077;&#1090;_V_&#1092;&#1080;&#1085;&#1086;&#1073;&#1077;&#1089;&#1087;&#1077;&#1095;&#1077;&#1085;&#1080;&#1077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0\&#1056;&#1077;&#1096;&#1077;&#1085;&#1080;&#1077;%20&#1050;&#1086;&#1084;&#1080;&#1089;&#1089;&#1080;&#1080;\456\&#1056;&#1072;&#1089;&#1095;&#1077;&#1090;_V_&#1092;&#1080;&#1085;&#1086;&#1073;&#1077;&#1089;&#1087;&#1077;&#1095;&#1077;&#1085;&#1080;&#10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0">
          <cell r="D30">
            <v>0</v>
          </cell>
          <cell r="E30">
            <v>0</v>
          </cell>
          <cell r="G30">
            <v>0</v>
          </cell>
        </row>
        <row r="38">
          <cell r="D38">
            <v>12124</v>
          </cell>
          <cell r="E38">
            <v>41804</v>
          </cell>
          <cell r="G38">
            <v>30319380</v>
          </cell>
        </row>
        <row r="39">
          <cell r="D39">
            <v>0</v>
          </cell>
          <cell r="E39">
            <v>0</v>
          </cell>
          <cell r="G39">
            <v>0</v>
          </cell>
        </row>
        <row r="40">
          <cell r="D40">
            <v>0</v>
          </cell>
          <cell r="E40">
            <v>0</v>
          </cell>
          <cell r="G40">
            <v>0</v>
          </cell>
        </row>
        <row r="41">
          <cell r="D41">
            <v>0</v>
          </cell>
          <cell r="E41">
            <v>0</v>
          </cell>
          <cell r="G41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>
        <row r="12">
          <cell r="G12">
            <v>249535777.62000009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2">
          <cell r="H12">
            <v>0</v>
          </cell>
        </row>
      </sheetData>
      <sheetData sheetId="11">
        <row r="12">
          <cell r="J12">
            <v>0</v>
          </cell>
        </row>
      </sheetData>
      <sheetData sheetId="12">
        <row r="23">
          <cell r="G23">
            <v>0</v>
          </cell>
        </row>
      </sheetData>
      <sheetData sheetId="13">
        <row r="12">
          <cell r="G12">
            <v>0</v>
          </cell>
        </row>
      </sheetData>
      <sheetData sheetId="14"/>
      <sheetData sheetId="15">
        <row r="12">
          <cell r="H12">
            <v>66293845.530000001</v>
          </cell>
        </row>
      </sheetData>
      <sheetData sheetId="16">
        <row r="12">
          <cell r="H12">
            <v>0</v>
          </cell>
        </row>
      </sheetData>
      <sheetData sheetId="17">
        <row r="12">
          <cell r="H12">
            <v>0</v>
          </cell>
        </row>
      </sheetData>
      <sheetData sheetId="18">
        <row r="12">
          <cell r="H12">
            <v>0</v>
          </cell>
        </row>
      </sheetData>
      <sheetData sheetId="19">
        <row r="12">
          <cell r="H12">
            <v>0</v>
          </cell>
        </row>
      </sheetData>
      <sheetData sheetId="20">
        <row r="90">
          <cell r="F90">
            <v>-17263829.780000001</v>
          </cell>
        </row>
      </sheetData>
      <sheetData sheetId="21">
        <row r="15">
          <cell r="G15">
            <v>263800019.40000001</v>
          </cell>
        </row>
        <row r="30">
          <cell r="D30">
            <v>0</v>
          </cell>
          <cell r="E30">
            <v>0</v>
          </cell>
          <cell r="G30">
            <v>0</v>
          </cell>
        </row>
        <row r="38">
          <cell r="D38">
            <v>9963</v>
          </cell>
          <cell r="E38">
            <v>30084</v>
          </cell>
          <cell r="G38">
            <v>25420980</v>
          </cell>
        </row>
        <row r="39">
          <cell r="D39">
            <v>0</v>
          </cell>
          <cell r="E39">
            <v>0</v>
          </cell>
          <cell r="G39">
            <v>0</v>
          </cell>
        </row>
        <row r="40">
          <cell r="D40">
            <v>0</v>
          </cell>
          <cell r="E40">
            <v>0</v>
          </cell>
          <cell r="G40">
            <v>0</v>
          </cell>
        </row>
        <row r="41">
          <cell r="D41">
            <v>0</v>
          </cell>
          <cell r="E41">
            <v>0</v>
          </cell>
          <cell r="G41">
            <v>0</v>
          </cell>
        </row>
      </sheetData>
      <sheetData sheetId="22"/>
      <sheetData sheetId="23"/>
      <sheetData sheetId="24"/>
      <sheetData sheetId="25"/>
      <sheetData sheetId="26"/>
      <sheetData sheetId="27">
        <row r="11">
          <cell r="M11">
            <v>21707916.299999997</v>
          </cell>
        </row>
      </sheetData>
      <sheetData sheetId="28">
        <row r="11">
          <cell r="O11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>
        <row r="12">
          <cell r="G12">
            <v>217925588.89999992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2">
          <cell r="H12">
            <v>0</v>
          </cell>
        </row>
      </sheetData>
      <sheetData sheetId="11">
        <row r="12">
          <cell r="J12">
            <v>0</v>
          </cell>
        </row>
      </sheetData>
      <sheetData sheetId="12">
        <row r="23">
          <cell r="G23">
            <v>2801548.16</v>
          </cell>
        </row>
      </sheetData>
      <sheetData sheetId="13">
        <row r="12">
          <cell r="G12">
            <v>0</v>
          </cell>
        </row>
      </sheetData>
      <sheetData sheetId="14"/>
      <sheetData sheetId="15">
        <row r="12">
          <cell r="H12">
            <v>29906588.009999998</v>
          </cell>
        </row>
      </sheetData>
      <sheetData sheetId="16">
        <row r="12">
          <cell r="H12">
            <v>17422815.32</v>
          </cell>
        </row>
      </sheetData>
      <sheetData sheetId="17">
        <row r="12">
          <cell r="H12">
            <v>0</v>
          </cell>
        </row>
      </sheetData>
      <sheetData sheetId="18">
        <row r="12">
          <cell r="H12">
            <v>0</v>
          </cell>
        </row>
      </sheetData>
      <sheetData sheetId="19">
        <row r="12">
          <cell r="H12">
            <v>0</v>
          </cell>
        </row>
      </sheetData>
      <sheetData sheetId="20">
        <row r="90">
          <cell r="F90">
            <v>-5407558.5800000001</v>
          </cell>
        </row>
      </sheetData>
      <sheetData sheetId="21">
        <row r="15">
          <cell r="G15">
            <v>244974963.09999999</v>
          </cell>
        </row>
        <row r="30">
          <cell r="D30">
            <v>0</v>
          </cell>
          <cell r="E30">
            <v>0</v>
          </cell>
          <cell r="G30">
            <v>0</v>
          </cell>
        </row>
        <row r="38">
          <cell r="D38">
            <v>4043</v>
          </cell>
          <cell r="E38">
            <v>14239</v>
          </cell>
          <cell r="G38">
            <v>10666955</v>
          </cell>
        </row>
        <row r="39">
          <cell r="D39">
            <v>0</v>
          </cell>
          <cell r="E39">
            <v>0</v>
          </cell>
          <cell r="G39">
            <v>0</v>
          </cell>
        </row>
        <row r="40">
          <cell r="D40">
            <v>0</v>
          </cell>
          <cell r="E40">
            <v>0</v>
          </cell>
          <cell r="G40">
            <v>0</v>
          </cell>
        </row>
        <row r="41">
          <cell r="D41">
            <v>0</v>
          </cell>
          <cell r="E41">
            <v>0</v>
          </cell>
          <cell r="G41">
            <v>0</v>
          </cell>
        </row>
      </sheetData>
      <sheetData sheetId="22"/>
      <sheetData sheetId="23"/>
      <sheetData sheetId="24"/>
      <sheetData sheetId="25"/>
      <sheetData sheetId="26"/>
      <sheetData sheetId="27">
        <row r="11">
          <cell r="M11">
            <v>13205285.100000001</v>
          </cell>
        </row>
      </sheetData>
      <sheetData sheetId="28">
        <row r="11">
          <cell r="O11">
            <v>33537051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>
        <row r="12">
          <cell r="G12">
            <v>94069332.920000002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2">
          <cell r="H12">
            <v>0</v>
          </cell>
        </row>
      </sheetData>
      <sheetData sheetId="11">
        <row r="12">
          <cell r="J12">
            <v>0</v>
          </cell>
        </row>
      </sheetData>
      <sheetData sheetId="12">
        <row r="23">
          <cell r="G23">
            <v>680144.64</v>
          </cell>
        </row>
      </sheetData>
      <sheetData sheetId="13">
        <row r="12">
          <cell r="G12">
            <v>0</v>
          </cell>
        </row>
      </sheetData>
      <sheetData sheetId="14"/>
      <sheetData sheetId="15">
        <row r="12">
          <cell r="H12">
            <v>11098440.220000001</v>
          </cell>
        </row>
      </sheetData>
      <sheetData sheetId="16">
        <row r="12">
          <cell r="H12">
            <v>20088048.200000003</v>
          </cell>
        </row>
      </sheetData>
      <sheetData sheetId="17">
        <row r="12">
          <cell r="H12">
            <v>0</v>
          </cell>
        </row>
      </sheetData>
      <sheetData sheetId="18">
        <row r="12">
          <cell r="H12">
            <v>0</v>
          </cell>
        </row>
      </sheetData>
      <sheetData sheetId="19">
        <row r="12">
          <cell r="H12">
            <v>0</v>
          </cell>
        </row>
      </sheetData>
      <sheetData sheetId="20">
        <row r="90">
          <cell r="F90">
            <v>-9810045.9199999999</v>
          </cell>
        </row>
      </sheetData>
      <sheetData sheetId="21">
        <row r="15">
          <cell r="G15">
            <v>176126962.96000001</v>
          </cell>
        </row>
        <row r="30">
          <cell r="D30">
            <v>0</v>
          </cell>
          <cell r="E30">
            <v>0</v>
          </cell>
          <cell r="G30">
            <v>0</v>
          </cell>
        </row>
        <row r="38">
          <cell r="D38">
            <v>3171</v>
          </cell>
          <cell r="E38">
            <v>9920</v>
          </cell>
          <cell r="G38">
            <v>8018400</v>
          </cell>
        </row>
        <row r="39">
          <cell r="D39">
            <v>0</v>
          </cell>
          <cell r="E39">
            <v>0</v>
          </cell>
          <cell r="G39">
            <v>0</v>
          </cell>
        </row>
        <row r="40">
          <cell r="D40">
            <v>0</v>
          </cell>
          <cell r="E40">
            <v>0</v>
          </cell>
          <cell r="G40">
            <v>0</v>
          </cell>
        </row>
        <row r="41">
          <cell r="D41">
            <v>0</v>
          </cell>
          <cell r="E41">
            <v>0</v>
          </cell>
          <cell r="G41">
            <v>0</v>
          </cell>
        </row>
      </sheetData>
      <sheetData sheetId="22"/>
      <sheetData sheetId="23"/>
      <sheetData sheetId="24"/>
      <sheetData sheetId="25"/>
      <sheetData sheetId="26"/>
      <sheetData sheetId="27">
        <row r="11">
          <cell r="M11">
            <v>1843369.1500000001</v>
          </cell>
        </row>
      </sheetData>
      <sheetData sheetId="28">
        <row r="11">
          <cell r="O11">
            <v>24858356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>
        <row r="12">
          <cell r="G12">
            <v>161874409.95000002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2">
          <cell r="H12">
            <v>0</v>
          </cell>
        </row>
      </sheetData>
      <sheetData sheetId="11">
        <row r="12">
          <cell r="J12">
            <v>0</v>
          </cell>
        </row>
      </sheetData>
      <sheetData sheetId="12">
        <row r="23">
          <cell r="G23">
            <v>796898</v>
          </cell>
        </row>
      </sheetData>
      <sheetData sheetId="13">
        <row r="12">
          <cell r="G12">
            <v>0</v>
          </cell>
        </row>
      </sheetData>
      <sheetData sheetId="14"/>
      <sheetData sheetId="15">
        <row r="12">
          <cell r="H12">
            <v>24983598.900000002</v>
          </cell>
        </row>
      </sheetData>
      <sheetData sheetId="16">
        <row r="12">
          <cell r="H12">
            <v>49671408.600000001</v>
          </cell>
        </row>
      </sheetData>
      <sheetData sheetId="17">
        <row r="12">
          <cell r="H12">
            <v>0</v>
          </cell>
        </row>
      </sheetData>
      <sheetData sheetId="18">
        <row r="12">
          <cell r="H12">
            <v>0</v>
          </cell>
        </row>
      </sheetData>
      <sheetData sheetId="19">
        <row r="12">
          <cell r="H12">
            <v>0</v>
          </cell>
        </row>
      </sheetData>
      <sheetData sheetId="20">
        <row r="90">
          <cell r="F90">
            <v>-31343855.399999999</v>
          </cell>
        </row>
      </sheetData>
      <sheetData sheetId="21">
        <row r="15">
          <cell r="G15">
            <v>241477937.47</v>
          </cell>
        </row>
        <row r="30">
          <cell r="D30">
            <v>0</v>
          </cell>
          <cell r="E30">
            <v>0</v>
          </cell>
          <cell r="G30">
            <v>0</v>
          </cell>
        </row>
        <row r="38">
          <cell r="D38">
            <v>4982</v>
          </cell>
          <cell r="E38">
            <v>18612</v>
          </cell>
          <cell r="G38">
            <v>14752970</v>
          </cell>
        </row>
        <row r="39">
          <cell r="D39">
            <v>0</v>
          </cell>
          <cell r="E39">
            <v>0</v>
          </cell>
          <cell r="G39">
            <v>0</v>
          </cell>
        </row>
        <row r="40">
          <cell r="D40">
            <v>0</v>
          </cell>
          <cell r="E40">
            <v>0</v>
          </cell>
          <cell r="G40">
            <v>0</v>
          </cell>
        </row>
        <row r="41">
          <cell r="D41">
            <v>0</v>
          </cell>
          <cell r="E41">
            <v>0</v>
          </cell>
          <cell r="G41">
            <v>0</v>
          </cell>
        </row>
      </sheetData>
      <sheetData sheetId="22"/>
      <sheetData sheetId="23"/>
      <sheetData sheetId="24"/>
      <sheetData sheetId="25"/>
      <sheetData sheetId="26"/>
      <sheetData sheetId="27">
        <row r="11">
          <cell r="M11">
            <v>16148734.32</v>
          </cell>
        </row>
      </sheetData>
      <sheetData sheetId="28">
        <row r="11">
          <cell r="O11">
            <v>38868179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>
        <row r="12">
          <cell r="G12">
            <v>25215442.309999999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2">
          <cell r="H12">
            <v>0</v>
          </cell>
        </row>
      </sheetData>
      <sheetData sheetId="11">
        <row r="12">
          <cell r="J12">
            <v>0</v>
          </cell>
        </row>
      </sheetData>
      <sheetData sheetId="12">
        <row r="23">
          <cell r="G23">
            <v>0</v>
          </cell>
        </row>
      </sheetData>
      <sheetData sheetId="13">
        <row r="12">
          <cell r="G12">
            <v>0</v>
          </cell>
        </row>
      </sheetData>
      <sheetData sheetId="14"/>
      <sheetData sheetId="15">
        <row r="12">
          <cell r="H12">
            <v>16796930.999999996</v>
          </cell>
        </row>
      </sheetData>
      <sheetData sheetId="16">
        <row r="12">
          <cell r="H12">
            <v>2212360.2399999998</v>
          </cell>
        </row>
      </sheetData>
      <sheetData sheetId="17">
        <row r="12">
          <cell r="H12">
            <v>0</v>
          </cell>
        </row>
      </sheetData>
      <sheetData sheetId="18">
        <row r="12">
          <cell r="H12">
            <v>0</v>
          </cell>
        </row>
      </sheetData>
      <sheetData sheetId="19">
        <row r="12">
          <cell r="H12">
            <v>0</v>
          </cell>
        </row>
      </sheetData>
      <sheetData sheetId="20">
        <row r="90">
          <cell r="F90">
            <v>-4511565.33</v>
          </cell>
        </row>
      </sheetData>
      <sheetData sheetId="21">
        <row r="15">
          <cell r="G15">
            <v>53998600.880000003</v>
          </cell>
        </row>
        <row r="30">
          <cell r="D30">
            <v>0</v>
          </cell>
          <cell r="E30">
            <v>0</v>
          </cell>
          <cell r="G30">
            <v>0</v>
          </cell>
        </row>
        <row r="38">
          <cell r="D38">
            <v>947</v>
          </cell>
          <cell r="E38">
            <v>3780</v>
          </cell>
          <cell r="G38">
            <v>3194100</v>
          </cell>
        </row>
        <row r="39">
          <cell r="D39">
            <v>0</v>
          </cell>
          <cell r="E39">
            <v>0</v>
          </cell>
          <cell r="G39">
            <v>0</v>
          </cell>
        </row>
        <row r="40">
          <cell r="D40">
            <v>0</v>
          </cell>
          <cell r="E40">
            <v>0</v>
          </cell>
          <cell r="G40">
            <v>0</v>
          </cell>
        </row>
        <row r="41">
          <cell r="D41">
            <v>0</v>
          </cell>
          <cell r="E41">
            <v>0</v>
          </cell>
          <cell r="G41">
            <v>0</v>
          </cell>
        </row>
      </sheetData>
      <sheetData sheetId="22"/>
      <sheetData sheetId="23"/>
      <sheetData sheetId="24"/>
      <sheetData sheetId="25"/>
      <sheetData sheetId="26"/>
      <sheetData sheetId="27">
        <row r="11">
          <cell r="M11">
            <v>1484239.75</v>
          </cell>
        </row>
      </sheetData>
      <sheetData sheetId="28">
        <row r="11">
          <cell r="O11">
            <v>8510090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>
        <row r="12">
          <cell r="G12">
            <v>1704194155.3999994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2">
          <cell r="H12">
            <v>297954968.68000001</v>
          </cell>
        </row>
      </sheetData>
      <sheetData sheetId="11">
        <row r="12">
          <cell r="J12">
            <v>343757283.69999999</v>
          </cell>
        </row>
      </sheetData>
      <sheetData sheetId="12">
        <row r="23">
          <cell r="G23">
            <v>37600164</v>
          </cell>
        </row>
      </sheetData>
      <sheetData sheetId="13">
        <row r="12">
          <cell r="G12">
            <v>2981521</v>
          </cell>
        </row>
      </sheetData>
      <sheetData sheetId="14"/>
      <sheetData sheetId="15">
        <row r="12">
          <cell r="H12">
            <v>155788125.54999998</v>
          </cell>
        </row>
      </sheetData>
      <sheetData sheetId="16">
        <row r="12">
          <cell r="H12">
            <v>2321440</v>
          </cell>
        </row>
      </sheetData>
      <sheetData sheetId="17">
        <row r="12">
          <cell r="H12">
            <v>0</v>
          </cell>
        </row>
      </sheetData>
      <sheetData sheetId="18">
        <row r="12">
          <cell r="H12">
            <v>0</v>
          </cell>
        </row>
      </sheetData>
      <sheetData sheetId="19">
        <row r="12">
          <cell r="H12">
            <v>0</v>
          </cell>
        </row>
      </sheetData>
      <sheetData sheetId="20">
        <row r="90">
          <cell r="F90">
            <v>752473.27000000048</v>
          </cell>
        </row>
      </sheetData>
      <sheetData sheetId="21">
        <row r="15">
          <cell r="G15">
            <v>0</v>
          </cell>
        </row>
        <row r="30">
          <cell r="D30">
            <v>0</v>
          </cell>
          <cell r="E30">
            <v>0</v>
          </cell>
          <cell r="G30">
            <v>18045220</v>
          </cell>
        </row>
        <row r="38">
          <cell r="D38">
            <v>11307</v>
          </cell>
          <cell r="E38">
            <v>42754</v>
          </cell>
          <cell r="G38">
            <v>35527219</v>
          </cell>
        </row>
        <row r="39">
          <cell r="D39">
            <v>0</v>
          </cell>
          <cell r="E39">
            <v>0</v>
          </cell>
          <cell r="G39">
            <v>0</v>
          </cell>
        </row>
        <row r="40">
          <cell r="D40">
            <v>0</v>
          </cell>
          <cell r="E40">
            <v>6800</v>
          </cell>
          <cell r="G40">
            <v>4648000</v>
          </cell>
        </row>
        <row r="41">
          <cell r="D41">
            <v>0</v>
          </cell>
          <cell r="E41">
            <v>0</v>
          </cell>
          <cell r="G41">
            <v>0</v>
          </cell>
        </row>
      </sheetData>
      <sheetData sheetId="22"/>
      <sheetData sheetId="23"/>
      <sheetData sheetId="24"/>
      <sheetData sheetId="25"/>
      <sheetData sheetId="26"/>
      <sheetData sheetId="27">
        <row r="11">
          <cell r="M11">
            <v>0</v>
          </cell>
        </row>
      </sheetData>
      <sheetData sheetId="28">
        <row r="11">
          <cell r="O11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>
        <row r="12">
          <cell r="G12">
            <v>1365513.3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2">
          <cell r="H12">
            <v>0</v>
          </cell>
        </row>
      </sheetData>
      <sheetData sheetId="11">
        <row r="12">
          <cell r="J12">
            <v>0</v>
          </cell>
        </row>
      </sheetData>
      <sheetData sheetId="12">
        <row r="23">
          <cell r="G23">
            <v>0</v>
          </cell>
        </row>
      </sheetData>
      <sheetData sheetId="13">
        <row r="12">
          <cell r="G12">
            <v>0</v>
          </cell>
        </row>
      </sheetData>
      <sheetData sheetId="14"/>
      <sheetData sheetId="15">
        <row r="12">
          <cell r="H12">
            <v>0</v>
          </cell>
        </row>
      </sheetData>
      <sheetData sheetId="16">
        <row r="12">
          <cell r="H12">
            <v>2800830.8300000005</v>
          </cell>
        </row>
      </sheetData>
      <sheetData sheetId="17">
        <row r="12">
          <cell r="H12">
            <v>0</v>
          </cell>
        </row>
      </sheetData>
      <sheetData sheetId="18">
        <row r="12">
          <cell r="H12">
            <v>8069325.7599999998</v>
          </cell>
        </row>
      </sheetData>
      <sheetData sheetId="19">
        <row r="12">
          <cell r="H12">
            <v>0</v>
          </cell>
        </row>
      </sheetData>
      <sheetData sheetId="20">
        <row r="90">
          <cell r="F90">
            <v>31529688.16</v>
          </cell>
        </row>
      </sheetData>
      <sheetData sheetId="21">
        <row r="15">
          <cell r="G15">
            <v>52123883.700000003</v>
          </cell>
        </row>
        <row r="30">
          <cell r="D30">
            <v>0</v>
          </cell>
          <cell r="E30">
            <v>0</v>
          </cell>
          <cell r="G30">
            <v>0</v>
          </cell>
        </row>
        <row r="38">
          <cell r="D38">
            <v>2609</v>
          </cell>
          <cell r="E38">
            <v>8088</v>
          </cell>
          <cell r="G38">
            <v>6834360</v>
          </cell>
        </row>
        <row r="39">
          <cell r="D39">
            <v>0</v>
          </cell>
          <cell r="E39">
            <v>0</v>
          </cell>
          <cell r="G39">
            <v>0</v>
          </cell>
        </row>
        <row r="40">
          <cell r="D40">
            <v>0</v>
          </cell>
          <cell r="E40">
            <v>0</v>
          </cell>
          <cell r="G40">
            <v>0</v>
          </cell>
        </row>
        <row r="41">
          <cell r="D41">
            <v>0</v>
          </cell>
          <cell r="E41">
            <v>0</v>
          </cell>
          <cell r="G41">
            <v>0</v>
          </cell>
        </row>
      </sheetData>
      <sheetData sheetId="22"/>
      <sheetData sheetId="23"/>
      <sheetData sheetId="24"/>
      <sheetData sheetId="25"/>
      <sheetData sheetId="26"/>
      <sheetData sheetId="27">
        <row r="11">
          <cell r="M11">
            <v>0</v>
          </cell>
        </row>
      </sheetData>
      <sheetData sheetId="28">
        <row r="11">
          <cell r="O11">
            <v>4524608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>
        <row r="12">
          <cell r="G1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2">
          <cell r="H12">
            <v>0</v>
          </cell>
        </row>
      </sheetData>
      <sheetData sheetId="11">
        <row r="12">
          <cell r="J12">
            <v>0</v>
          </cell>
        </row>
      </sheetData>
      <sheetData sheetId="12">
        <row r="23">
          <cell r="G23">
            <v>0</v>
          </cell>
        </row>
      </sheetData>
      <sheetData sheetId="13">
        <row r="12">
          <cell r="G12">
            <v>0</v>
          </cell>
        </row>
      </sheetData>
      <sheetData sheetId="14"/>
      <sheetData sheetId="15">
        <row r="12">
          <cell r="H12">
            <v>0</v>
          </cell>
        </row>
      </sheetData>
      <sheetData sheetId="16">
        <row r="12">
          <cell r="H12">
            <v>0</v>
          </cell>
        </row>
      </sheetData>
      <sheetData sheetId="17">
        <row r="12">
          <cell r="H12">
            <v>0</v>
          </cell>
        </row>
      </sheetData>
      <sheetData sheetId="18">
        <row r="12">
          <cell r="H12">
            <v>0</v>
          </cell>
        </row>
      </sheetData>
      <sheetData sheetId="19">
        <row r="12">
          <cell r="H12">
            <v>0</v>
          </cell>
        </row>
      </sheetData>
      <sheetData sheetId="20">
        <row r="90">
          <cell r="F90">
            <v>-1675665.7999999998</v>
          </cell>
        </row>
      </sheetData>
      <sheetData sheetId="21">
        <row r="15">
          <cell r="G15">
            <v>94300759.700000003</v>
          </cell>
        </row>
        <row r="30">
          <cell r="D30">
            <v>0</v>
          </cell>
          <cell r="E30">
            <v>0</v>
          </cell>
          <cell r="G30">
            <v>0</v>
          </cell>
        </row>
        <row r="38">
          <cell r="D38">
            <v>2457</v>
          </cell>
          <cell r="E38">
            <v>9312</v>
          </cell>
          <cell r="G38">
            <v>7868640</v>
          </cell>
        </row>
        <row r="39">
          <cell r="D39">
            <v>0</v>
          </cell>
          <cell r="E39">
            <v>0</v>
          </cell>
          <cell r="G39">
            <v>0</v>
          </cell>
        </row>
        <row r="40">
          <cell r="D40">
            <v>0</v>
          </cell>
          <cell r="E40">
            <v>0</v>
          </cell>
          <cell r="G40">
            <v>0</v>
          </cell>
        </row>
        <row r="41">
          <cell r="D41">
            <v>0</v>
          </cell>
          <cell r="E41">
            <v>0</v>
          </cell>
          <cell r="G41">
            <v>0</v>
          </cell>
        </row>
      </sheetData>
      <sheetData sheetId="22"/>
      <sheetData sheetId="23"/>
      <sheetData sheetId="24"/>
      <sheetData sheetId="25"/>
      <sheetData sheetId="26"/>
      <sheetData sheetId="27">
        <row r="11">
          <cell r="M11">
            <v>0</v>
          </cell>
        </row>
      </sheetData>
      <sheetData sheetId="28">
        <row r="11">
          <cell r="O11">
            <v>14716600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>
        <row r="12">
          <cell r="G1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2">
          <cell r="H12">
            <v>0</v>
          </cell>
        </row>
      </sheetData>
      <sheetData sheetId="11">
        <row r="12">
          <cell r="J12">
            <v>0</v>
          </cell>
        </row>
      </sheetData>
      <sheetData sheetId="12">
        <row r="23">
          <cell r="G23">
            <v>0</v>
          </cell>
        </row>
      </sheetData>
      <sheetData sheetId="13">
        <row r="12">
          <cell r="G12">
            <v>0</v>
          </cell>
        </row>
      </sheetData>
      <sheetData sheetId="14"/>
      <sheetData sheetId="15">
        <row r="12">
          <cell r="H12">
            <v>0</v>
          </cell>
        </row>
      </sheetData>
      <sheetData sheetId="16">
        <row r="12">
          <cell r="H12">
            <v>5819821.6499999994</v>
          </cell>
        </row>
      </sheetData>
      <sheetData sheetId="17">
        <row r="12">
          <cell r="H12">
            <v>0</v>
          </cell>
        </row>
      </sheetData>
      <sheetData sheetId="18">
        <row r="12">
          <cell r="H12">
            <v>3271272.55</v>
          </cell>
        </row>
      </sheetData>
      <sheetData sheetId="19">
        <row r="12">
          <cell r="H12">
            <v>0</v>
          </cell>
        </row>
      </sheetData>
      <sheetData sheetId="20">
        <row r="90">
          <cell r="F90">
            <v>-9563976.5700000003</v>
          </cell>
        </row>
      </sheetData>
      <sheetData sheetId="21">
        <row r="15">
          <cell r="G15">
            <v>232453740.30000001</v>
          </cell>
        </row>
        <row r="30">
          <cell r="D30">
            <v>0</v>
          </cell>
          <cell r="E30">
            <v>0</v>
          </cell>
          <cell r="G30">
            <v>0</v>
          </cell>
        </row>
        <row r="38">
          <cell r="D38">
            <v>5041</v>
          </cell>
          <cell r="E38">
            <v>16642</v>
          </cell>
          <cell r="G38">
            <v>14062490</v>
          </cell>
        </row>
        <row r="39">
          <cell r="D39">
            <v>0</v>
          </cell>
          <cell r="E39">
            <v>0</v>
          </cell>
          <cell r="G39">
            <v>0</v>
          </cell>
        </row>
        <row r="40">
          <cell r="D40">
            <v>0</v>
          </cell>
          <cell r="E40">
            <v>0</v>
          </cell>
          <cell r="G40">
            <v>0</v>
          </cell>
        </row>
        <row r="41">
          <cell r="D41">
            <v>0</v>
          </cell>
          <cell r="E41">
            <v>0</v>
          </cell>
          <cell r="G41">
            <v>0</v>
          </cell>
        </row>
      </sheetData>
      <sheetData sheetId="22"/>
      <sheetData sheetId="23"/>
      <sheetData sheetId="24"/>
      <sheetData sheetId="25"/>
      <sheetData sheetId="26"/>
      <sheetData sheetId="27">
        <row r="11">
          <cell r="M11">
            <v>0</v>
          </cell>
        </row>
      </sheetData>
      <sheetData sheetId="28">
        <row r="11">
          <cell r="O11">
            <v>38418663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>
        <row r="12">
          <cell r="G12">
            <v>2212789269.4099998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2">
          <cell r="H12">
            <v>0</v>
          </cell>
        </row>
      </sheetData>
      <sheetData sheetId="11">
        <row r="12">
          <cell r="J12">
            <v>762478306.78999972</v>
          </cell>
        </row>
      </sheetData>
      <sheetData sheetId="12">
        <row r="23">
          <cell r="G23">
            <v>8438793</v>
          </cell>
        </row>
      </sheetData>
      <sheetData sheetId="13">
        <row r="12">
          <cell r="G12">
            <v>20626201</v>
          </cell>
        </row>
      </sheetData>
      <sheetData sheetId="14"/>
      <sheetData sheetId="15">
        <row r="12">
          <cell r="H12">
            <v>411560645.91000003</v>
          </cell>
        </row>
      </sheetData>
      <sheetData sheetId="16">
        <row r="12">
          <cell r="H12">
            <v>9868596</v>
          </cell>
        </row>
      </sheetData>
      <sheetData sheetId="17">
        <row r="12">
          <cell r="H12">
            <v>0</v>
          </cell>
        </row>
      </sheetData>
      <sheetData sheetId="18">
        <row r="12">
          <cell r="H12">
            <v>0</v>
          </cell>
        </row>
      </sheetData>
      <sheetData sheetId="19">
        <row r="12">
          <cell r="H12">
            <v>0</v>
          </cell>
        </row>
      </sheetData>
      <sheetData sheetId="20">
        <row r="90">
          <cell r="F90">
            <v>246334637.50999999</v>
          </cell>
        </row>
      </sheetData>
      <sheetData sheetId="21">
        <row r="15">
          <cell r="G15">
            <v>5844310.1100000003</v>
          </cell>
        </row>
        <row r="30">
          <cell r="D30">
            <v>0</v>
          </cell>
          <cell r="E30">
            <v>0</v>
          </cell>
          <cell r="G30">
            <v>0</v>
          </cell>
        </row>
        <row r="38">
          <cell r="D38">
            <v>285</v>
          </cell>
          <cell r="E38">
            <v>800</v>
          </cell>
          <cell r="G38">
            <v>676000</v>
          </cell>
        </row>
        <row r="39">
          <cell r="D39">
            <v>0</v>
          </cell>
          <cell r="E39">
            <v>0</v>
          </cell>
          <cell r="G39">
            <v>0</v>
          </cell>
        </row>
        <row r="40">
          <cell r="D40">
            <v>0</v>
          </cell>
          <cell r="E40">
            <v>0</v>
          </cell>
          <cell r="G40">
            <v>0</v>
          </cell>
        </row>
        <row r="41">
          <cell r="D41">
            <v>0</v>
          </cell>
          <cell r="E41">
            <v>0</v>
          </cell>
          <cell r="G41">
            <v>0</v>
          </cell>
        </row>
      </sheetData>
      <sheetData sheetId="22"/>
      <sheetData sheetId="23"/>
      <sheetData sheetId="24"/>
      <sheetData sheetId="25"/>
      <sheetData sheetId="26"/>
      <sheetData sheetId="27">
        <row r="11">
          <cell r="M11">
            <v>0</v>
          </cell>
        </row>
      </sheetData>
      <sheetData sheetId="28">
        <row r="11">
          <cell r="O11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>
        <row r="12">
          <cell r="G12">
            <v>356929478.53000015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2">
          <cell r="H12">
            <v>0</v>
          </cell>
        </row>
      </sheetData>
      <sheetData sheetId="11">
        <row r="12">
          <cell r="J12">
            <v>0</v>
          </cell>
        </row>
      </sheetData>
      <sheetData sheetId="12">
        <row r="23">
          <cell r="G23">
            <v>19027856</v>
          </cell>
        </row>
      </sheetData>
      <sheetData sheetId="13">
        <row r="12">
          <cell r="G12">
            <v>0</v>
          </cell>
        </row>
      </sheetData>
      <sheetData sheetId="14"/>
      <sheetData sheetId="15">
        <row r="12">
          <cell r="H12">
            <v>19287479.620000001</v>
          </cell>
        </row>
      </sheetData>
      <sheetData sheetId="16">
        <row r="12">
          <cell r="H12">
            <v>16945926.84</v>
          </cell>
        </row>
      </sheetData>
      <sheetData sheetId="17">
        <row r="12">
          <cell r="H12">
            <v>0</v>
          </cell>
        </row>
      </sheetData>
      <sheetData sheetId="18">
        <row r="12">
          <cell r="H12">
            <v>0</v>
          </cell>
        </row>
      </sheetData>
      <sheetData sheetId="19">
        <row r="12">
          <cell r="H12">
            <v>0</v>
          </cell>
        </row>
      </sheetData>
      <sheetData sheetId="20">
        <row r="90">
          <cell r="F90">
            <v>-4002526.8</v>
          </cell>
        </row>
      </sheetData>
      <sheetData sheetId="21">
        <row r="15">
          <cell r="G15">
            <v>334220737.89999998</v>
          </cell>
        </row>
        <row r="30">
          <cell r="D30">
            <v>0</v>
          </cell>
          <cell r="E30">
            <v>0</v>
          </cell>
          <cell r="G30">
            <v>0</v>
          </cell>
        </row>
        <row r="38">
          <cell r="D38">
            <v>6450</v>
          </cell>
          <cell r="E38">
            <v>19709</v>
          </cell>
          <cell r="G38">
            <v>16486705</v>
          </cell>
        </row>
        <row r="39">
          <cell r="D39">
            <v>0</v>
          </cell>
          <cell r="E39">
            <v>0</v>
          </cell>
          <cell r="G39">
            <v>0</v>
          </cell>
        </row>
        <row r="40">
          <cell r="D40">
            <v>0</v>
          </cell>
          <cell r="E40">
            <v>0</v>
          </cell>
          <cell r="G40">
            <v>0</v>
          </cell>
        </row>
        <row r="41">
          <cell r="D41">
            <v>0</v>
          </cell>
          <cell r="E41">
            <v>0</v>
          </cell>
          <cell r="G41">
            <v>0</v>
          </cell>
        </row>
      </sheetData>
      <sheetData sheetId="22"/>
      <sheetData sheetId="23"/>
      <sheetData sheetId="24"/>
      <sheetData sheetId="25"/>
      <sheetData sheetId="26"/>
      <sheetData sheetId="27">
        <row r="11">
          <cell r="M11">
            <v>19484326.350000001</v>
          </cell>
        </row>
      </sheetData>
      <sheetData sheetId="28">
        <row r="11">
          <cell r="O11">
            <v>6660706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>
        <row r="12">
          <cell r="G12">
            <v>145786306.38999996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2">
          <cell r="H12">
            <v>0</v>
          </cell>
        </row>
      </sheetData>
      <sheetData sheetId="11">
        <row r="12">
          <cell r="J12">
            <v>0</v>
          </cell>
        </row>
      </sheetData>
      <sheetData sheetId="12">
        <row r="23">
          <cell r="G23">
            <v>2429088</v>
          </cell>
        </row>
      </sheetData>
      <sheetData sheetId="13">
        <row r="12">
          <cell r="G12">
            <v>0</v>
          </cell>
        </row>
      </sheetData>
      <sheetData sheetId="14"/>
      <sheetData sheetId="15">
        <row r="12">
          <cell r="H12">
            <v>25273320.239999998</v>
          </cell>
        </row>
      </sheetData>
      <sheetData sheetId="16">
        <row r="12">
          <cell r="H12">
            <v>8723859.5099999998</v>
          </cell>
        </row>
      </sheetData>
      <sheetData sheetId="17">
        <row r="12">
          <cell r="H12">
            <v>0</v>
          </cell>
        </row>
      </sheetData>
      <sheetData sheetId="18">
        <row r="12">
          <cell r="H12">
            <v>0</v>
          </cell>
        </row>
      </sheetData>
      <sheetData sheetId="19">
        <row r="12">
          <cell r="H12">
            <v>0</v>
          </cell>
        </row>
      </sheetData>
      <sheetData sheetId="20">
        <row r="90">
          <cell r="F90">
            <v>-9517522.1900000013</v>
          </cell>
        </row>
      </sheetData>
      <sheetData sheetId="21">
        <row r="15">
          <cell r="G15">
            <v>155099556.47999999</v>
          </cell>
        </row>
        <row r="30">
          <cell r="D30">
            <v>0</v>
          </cell>
          <cell r="E30">
            <v>0</v>
          </cell>
          <cell r="G30">
            <v>0</v>
          </cell>
        </row>
        <row r="38">
          <cell r="D38">
            <v>3073</v>
          </cell>
          <cell r="E38">
            <v>10180</v>
          </cell>
          <cell r="G38">
            <v>8434700</v>
          </cell>
        </row>
        <row r="39">
          <cell r="D39">
            <v>0</v>
          </cell>
          <cell r="E39">
            <v>0</v>
          </cell>
          <cell r="G39">
            <v>0</v>
          </cell>
        </row>
        <row r="40">
          <cell r="D40">
            <v>0</v>
          </cell>
          <cell r="E40">
            <v>0</v>
          </cell>
          <cell r="G40">
            <v>0</v>
          </cell>
        </row>
        <row r="41">
          <cell r="D41">
            <v>0</v>
          </cell>
          <cell r="E41">
            <v>0</v>
          </cell>
          <cell r="G41">
            <v>0</v>
          </cell>
        </row>
      </sheetData>
      <sheetData sheetId="22"/>
      <sheetData sheetId="23"/>
      <sheetData sheetId="24"/>
      <sheetData sheetId="25"/>
      <sheetData sheetId="26"/>
      <sheetData sheetId="27">
        <row r="11">
          <cell r="M11">
            <v>8569094.1500000004</v>
          </cell>
        </row>
      </sheetData>
      <sheetData sheetId="28">
        <row r="11">
          <cell r="O11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>
        <row r="12">
          <cell r="G1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2">
          <cell r="H12">
            <v>0</v>
          </cell>
        </row>
      </sheetData>
      <sheetData sheetId="11">
        <row r="12">
          <cell r="J12">
            <v>0</v>
          </cell>
        </row>
      </sheetData>
      <sheetData sheetId="12">
        <row r="23">
          <cell r="G23">
            <v>0</v>
          </cell>
        </row>
      </sheetData>
      <sheetData sheetId="13">
        <row r="12">
          <cell r="G12">
            <v>0</v>
          </cell>
        </row>
      </sheetData>
      <sheetData sheetId="14"/>
      <sheetData sheetId="15">
        <row r="12">
          <cell r="H12">
            <v>0</v>
          </cell>
        </row>
      </sheetData>
      <sheetData sheetId="16">
        <row r="12">
          <cell r="H12">
            <v>2366693.94</v>
          </cell>
        </row>
      </sheetData>
      <sheetData sheetId="17">
        <row r="12">
          <cell r="H12">
            <v>0</v>
          </cell>
        </row>
      </sheetData>
      <sheetData sheetId="18">
        <row r="12">
          <cell r="H12">
            <v>0</v>
          </cell>
        </row>
      </sheetData>
      <sheetData sheetId="19">
        <row r="12">
          <cell r="H12">
            <v>0</v>
          </cell>
        </row>
      </sheetData>
      <sheetData sheetId="20">
        <row r="90">
          <cell r="F90">
            <v>-557628.64</v>
          </cell>
        </row>
      </sheetData>
      <sheetData sheetId="21">
        <row r="15">
          <cell r="G15">
            <v>27665157</v>
          </cell>
        </row>
        <row r="30">
          <cell r="D30">
            <v>0</v>
          </cell>
          <cell r="E30">
            <v>0</v>
          </cell>
          <cell r="G30">
            <v>0</v>
          </cell>
        </row>
        <row r="38">
          <cell r="D38">
            <v>930</v>
          </cell>
          <cell r="E38">
            <v>3726</v>
          </cell>
          <cell r="G38">
            <v>3148470</v>
          </cell>
        </row>
        <row r="39">
          <cell r="D39">
            <v>0</v>
          </cell>
          <cell r="E39">
            <v>0</v>
          </cell>
          <cell r="G39">
            <v>0</v>
          </cell>
        </row>
        <row r="40">
          <cell r="D40">
            <v>0</v>
          </cell>
          <cell r="E40">
            <v>0</v>
          </cell>
          <cell r="G40">
            <v>0</v>
          </cell>
        </row>
        <row r="41">
          <cell r="D41">
            <v>0</v>
          </cell>
          <cell r="E41">
            <v>0</v>
          </cell>
          <cell r="G41">
            <v>0</v>
          </cell>
        </row>
      </sheetData>
      <sheetData sheetId="22"/>
      <sheetData sheetId="23"/>
      <sheetData sheetId="24"/>
      <sheetData sheetId="25"/>
      <sheetData sheetId="26"/>
      <sheetData sheetId="27">
        <row r="11">
          <cell r="M11">
            <v>0</v>
          </cell>
        </row>
      </sheetData>
      <sheetData sheetId="28">
        <row r="11">
          <cell r="O11">
            <v>9408000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>
        <row r="12">
          <cell r="G1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2">
          <cell r="H12">
            <v>0</v>
          </cell>
        </row>
      </sheetData>
      <sheetData sheetId="11">
        <row r="12">
          <cell r="J12">
            <v>0</v>
          </cell>
        </row>
      </sheetData>
      <sheetData sheetId="12">
        <row r="23">
          <cell r="G23">
            <v>0</v>
          </cell>
        </row>
      </sheetData>
      <sheetData sheetId="13">
        <row r="12">
          <cell r="G12">
            <v>0</v>
          </cell>
        </row>
      </sheetData>
      <sheetData sheetId="14"/>
      <sheetData sheetId="15">
        <row r="12">
          <cell r="H12">
            <v>0</v>
          </cell>
        </row>
      </sheetData>
      <sheetData sheetId="16">
        <row r="12">
          <cell r="H12">
            <v>7471008.9199999999</v>
          </cell>
        </row>
      </sheetData>
      <sheetData sheetId="17">
        <row r="12">
          <cell r="H12">
            <v>0</v>
          </cell>
        </row>
      </sheetData>
      <sheetData sheetId="18">
        <row r="12">
          <cell r="H12">
            <v>0</v>
          </cell>
        </row>
      </sheetData>
      <sheetData sheetId="19">
        <row r="12">
          <cell r="H12">
            <v>0</v>
          </cell>
        </row>
      </sheetData>
      <sheetData sheetId="20">
        <row r="90">
          <cell r="F90">
            <v>-2013571.0899999999</v>
          </cell>
        </row>
      </sheetData>
      <sheetData sheetId="21">
        <row r="15">
          <cell r="G15">
            <v>23531923.02</v>
          </cell>
        </row>
        <row r="30">
          <cell r="D30">
            <v>0</v>
          </cell>
          <cell r="E30">
            <v>0</v>
          </cell>
          <cell r="G30">
            <v>0</v>
          </cell>
        </row>
        <row r="38">
          <cell r="D38">
            <v>298</v>
          </cell>
          <cell r="E38">
            <v>773</v>
          </cell>
          <cell r="G38">
            <v>653185</v>
          </cell>
        </row>
        <row r="39">
          <cell r="D39">
            <v>0</v>
          </cell>
          <cell r="E39">
            <v>0</v>
          </cell>
          <cell r="G39">
            <v>0</v>
          </cell>
        </row>
        <row r="40">
          <cell r="D40">
            <v>0</v>
          </cell>
          <cell r="E40">
            <v>0</v>
          </cell>
          <cell r="G40">
            <v>0</v>
          </cell>
        </row>
        <row r="41">
          <cell r="D41">
            <v>0</v>
          </cell>
          <cell r="E41">
            <v>0</v>
          </cell>
          <cell r="G41">
            <v>0</v>
          </cell>
        </row>
      </sheetData>
      <sheetData sheetId="22"/>
      <sheetData sheetId="23"/>
      <sheetData sheetId="24"/>
      <sheetData sheetId="25"/>
      <sheetData sheetId="26"/>
      <sheetData sheetId="27">
        <row r="11">
          <cell r="M11">
            <v>0</v>
          </cell>
        </row>
      </sheetData>
      <sheetData sheetId="28">
        <row r="11">
          <cell r="O11">
            <v>2520000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>
        <row r="12">
          <cell r="G1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2">
          <cell r="H12">
            <v>0</v>
          </cell>
        </row>
      </sheetData>
      <sheetData sheetId="11">
        <row r="12">
          <cell r="J12">
            <v>0</v>
          </cell>
        </row>
      </sheetData>
      <sheetData sheetId="12">
        <row r="23">
          <cell r="G23">
            <v>0</v>
          </cell>
        </row>
      </sheetData>
      <sheetData sheetId="13">
        <row r="12">
          <cell r="G12">
            <v>0</v>
          </cell>
        </row>
      </sheetData>
      <sheetData sheetId="14"/>
      <sheetData sheetId="15">
        <row r="12">
          <cell r="H12">
            <v>0</v>
          </cell>
        </row>
      </sheetData>
      <sheetData sheetId="16">
        <row r="12">
          <cell r="H12">
            <v>6920687.8000000007</v>
          </cell>
        </row>
      </sheetData>
      <sheetData sheetId="17">
        <row r="12">
          <cell r="H12">
            <v>0</v>
          </cell>
        </row>
      </sheetData>
      <sheetData sheetId="18">
        <row r="12">
          <cell r="H12">
            <v>0</v>
          </cell>
        </row>
      </sheetData>
      <sheetData sheetId="19">
        <row r="12">
          <cell r="H12">
            <v>0</v>
          </cell>
        </row>
      </sheetData>
      <sheetData sheetId="20">
        <row r="90">
          <cell r="F90">
            <v>-746704.38</v>
          </cell>
        </row>
      </sheetData>
      <sheetData sheetId="21">
        <row r="15">
          <cell r="G15">
            <v>28136141.039999999</v>
          </cell>
        </row>
        <row r="30">
          <cell r="D30">
            <v>0</v>
          </cell>
          <cell r="E30">
            <v>0</v>
          </cell>
          <cell r="G30">
            <v>0</v>
          </cell>
        </row>
        <row r="38">
          <cell r="D38">
            <v>1120</v>
          </cell>
          <cell r="E38">
            <v>3630</v>
          </cell>
          <cell r="G38">
            <v>3067350</v>
          </cell>
        </row>
        <row r="39">
          <cell r="D39">
            <v>0</v>
          </cell>
          <cell r="E39">
            <v>0</v>
          </cell>
          <cell r="G39">
            <v>0</v>
          </cell>
        </row>
        <row r="40">
          <cell r="D40">
            <v>0</v>
          </cell>
          <cell r="E40">
            <v>0</v>
          </cell>
          <cell r="G40">
            <v>0</v>
          </cell>
        </row>
        <row r="41">
          <cell r="D41">
            <v>0</v>
          </cell>
          <cell r="E41">
            <v>0</v>
          </cell>
          <cell r="G41">
            <v>0</v>
          </cell>
        </row>
      </sheetData>
      <sheetData sheetId="22"/>
      <sheetData sheetId="23"/>
      <sheetData sheetId="24"/>
      <sheetData sheetId="25"/>
      <sheetData sheetId="26"/>
      <sheetData sheetId="27">
        <row r="11">
          <cell r="M11">
            <v>0</v>
          </cell>
        </row>
      </sheetData>
      <sheetData sheetId="28">
        <row r="11">
          <cell r="O11">
            <v>5227857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>
        <row r="12">
          <cell r="G1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2">
          <cell r="H12">
            <v>0</v>
          </cell>
        </row>
      </sheetData>
      <sheetData sheetId="11">
        <row r="12">
          <cell r="J12">
            <v>0</v>
          </cell>
        </row>
      </sheetData>
      <sheetData sheetId="12">
        <row r="23">
          <cell r="G23">
            <v>0</v>
          </cell>
        </row>
      </sheetData>
      <sheetData sheetId="13">
        <row r="12">
          <cell r="G12">
            <v>0</v>
          </cell>
        </row>
      </sheetData>
      <sheetData sheetId="14"/>
      <sheetData sheetId="15">
        <row r="12">
          <cell r="H12">
            <v>0</v>
          </cell>
        </row>
      </sheetData>
      <sheetData sheetId="16">
        <row r="12">
          <cell r="H12">
            <v>86944084.74000001</v>
          </cell>
        </row>
      </sheetData>
      <sheetData sheetId="17">
        <row r="12">
          <cell r="H12">
            <v>0</v>
          </cell>
        </row>
      </sheetData>
      <sheetData sheetId="18">
        <row r="12">
          <cell r="H12">
            <v>39595933</v>
          </cell>
        </row>
      </sheetData>
      <sheetData sheetId="19">
        <row r="12">
          <cell r="H12">
            <v>0</v>
          </cell>
        </row>
      </sheetData>
      <sheetData sheetId="20">
        <row r="90">
          <cell r="F90">
            <v>-137103500.72</v>
          </cell>
        </row>
      </sheetData>
      <sheetData sheetId="21">
        <row r="15">
          <cell r="G15">
            <v>496273073.30000001</v>
          </cell>
        </row>
        <row r="30">
          <cell r="D30">
            <v>0</v>
          </cell>
          <cell r="E30">
            <v>0</v>
          </cell>
          <cell r="G30">
            <v>0</v>
          </cell>
        </row>
        <row r="38">
          <cell r="D38">
            <v>12058</v>
          </cell>
          <cell r="E38">
            <v>46450</v>
          </cell>
          <cell r="G38">
            <v>37297521</v>
          </cell>
        </row>
        <row r="39">
          <cell r="D39">
            <v>0</v>
          </cell>
          <cell r="E39">
            <v>0</v>
          </cell>
          <cell r="G39">
            <v>0</v>
          </cell>
        </row>
        <row r="40">
          <cell r="D40">
            <v>0</v>
          </cell>
          <cell r="E40">
            <v>0</v>
          </cell>
          <cell r="G40">
            <v>0</v>
          </cell>
        </row>
        <row r="41">
          <cell r="D41">
            <v>0</v>
          </cell>
          <cell r="E41">
            <v>0</v>
          </cell>
          <cell r="G41">
            <v>0</v>
          </cell>
        </row>
      </sheetData>
      <sheetData sheetId="22"/>
      <sheetData sheetId="23"/>
      <sheetData sheetId="24"/>
      <sheetData sheetId="25"/>
      <sheetData sheetId="26"/>
      <sheetData sheetId="27">
        <row r="11">
          <cell r="M11">
            <v>20413076.800000001</v>
          </cell>
        </row>
      </sheetData>
      <sheetData sheetId="28">
        <row r="11">
          <cell r="O11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>
        <row r="12">
          <cell r="G1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2">
          <cell r="H12">
            <v>0</v>
          </cell>
        </row>
      </sheetData>
      <sheetData sheetId="11">
        <row r="12">
          <cell r="J12">
            <v>0</v>
          </cell>
        </row>
      </sheetData>
      <sheetData sheetId="12">
        <row r="23">
          <cell r="G23">
            <v>0</v>
          </cell>
        </row>
      </sheetData>
      <sheetData sheetId="13">
        <row r="12">
          <cell r="G12">
            <v>0</v>
          </cell>
        </row>
      </sheetData>
      <sheetData sheetId="14"/>
      <sheetData sheetId="15">
        <row r="12">
          <cell r="H12">
            <v>0</v>
          </cell>
        </row>
      </sheetData>
      <sheetData sheetId="16">
        <row r="12">
          <cell r="H12">
            <v>99053945.859999999</v>
          </cell>
        </row>
      </sheetData>
      <sheetData sheetId="17">
        <row r="12">
          <cell r="H12">
            <v>0</v>
          </cell>
        </row>
      </sheetData>
      <sheetData sheetId="18">
        <row r="12">
          <cell r="H12">
            <v>0</v>
          </cell>
        </row>
      </sheetData>
      <sheetData sheetId="19">
        <row r="12">
          <cell r="H12">
            <v>0</v>
          </cell>
        </row>
      </sheetData>
      <sheetData sheetId="20">
        <row r="90">
          <cell r="F90">
            <v>-67034944.780000001</v>
          </cell>
        </row>
      </sheetData>
      <sheetData sheetId="21">
        <row r="15">
          <cell r="G15">
            <v>409248723.83999997</v>
          </cell>
        </row>
        <row r="30">
          <cell r="D30">
            <v>0</v>
          </cell>
          <cell r="E30">
            <v>0</v>
          </cell>
          <cell r="G30">
            <v>0</v>
          </cell>
        </row>
        <row r="38">
          <cell r="D38">
            <v>8548</v>
          </cell>
          <cell r="E38">
            <v>35153</v>
          </cell>
          <cell r="G38">
            <v>26689000</v>
          </cell>
        </row>
        <row r="39">
          <cell r="D39">
            <v>0</v>
          </cell>
          <cell r="E39">
            <v>0</v>
          </cell>
          <cell r="G39">
            <v>0</v>
          </cell>
        </row>
        <row r="40">
          <cell r="D40">
            <v>0</v>
          </cell>
          <cell r="E40">
            <v>0</v>
          </cell>
          <cell r="G40">
            <v>0</v>
          </cell>
        </row>
        <row r="41">
          <cell r="D41">
            <v>0</v>
          </cell>
          <cell r="E41">
            <v>0</v>
          </cell>
          <cell r="G41">
            <v>0</v>
          </cell>
        </row>
      </sheetData>
      <sheetData sheetId="22"/>
      <sheetData sheetId="23"/>
      <sheetData sheetId="24"/>
      <sheetData sheetId="25"/>
      <sheetData sheetId="26"/>
      <sheetData sheetId="27">
        <row r="11">
          <cell r="M11">
            <v>1536815</v>
          </cell>
        </row>
      </sheetData>
      <sheetData sheetId="28">
        <row r="11">
          <cell r="O11">
            <v>37120448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0">
          <cell r="D30">
            <v>0</v>
          </cell>
          <cell r="E30">
            <v>0</v>
          </cell>
          <cell r="G30">
            <v>0</v>
          </cell>
        </row>
        <row r="38">
          <cell r="D38">
            <v>0</v>
          </cell>
          <cell r="E38">
            <v>0</v>
          </cell>
          <cell r="G38">
            <v>0</v>
          </cell>
        </row>
        <row r="39">
          <cell r="D39">
            <v>0</v>
          </cell>
          <cell r="E39">
            <v>1600</v>
          </cell>
          <cell r="G39">
            <v>882000</v>
          </cell>
        </row>
        <row r="40">
          <cell r="D40">
            <v>0</v>
          </cell>
          <cell r="E40">
            <v>0</v>
          </cell>
          <cell r="G40">
            <v>0</v>
          </cell>
        </row>
        <row r="41">
          <cell r="D41">
            <v>0</v>
          </cell>
          <cell r="E41">
            <v>0</v>
          </cell>
          <cell r="G41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0">
          <cell r="D30">
            <v>0</v>
          </cell>
          <cell r="E30">
            <v>0</v>
          </cell>
          <cell r="G30">
            <v>0</v>
          </cell>
        </row>
        <row r="38">
          <cell r="D38">
            <v>0</v>
          </cell>
          <cell r="E38">
            <v>0</v>
          </cell>
          <cell r="G38">
            <v>0</v>
          </cell>
        </row>
        <row r="39">
          <cell r="D39">
            <v>0</v>
          </cell>
          <cell r="E39">
            <v>0</v>
          </cell>
          <cell r="G39">
            <v>0</v>
          </cell>
        </row>
        <row r="40">
          <cell r="D40">
            <v>0</v>
          </cell>
          <cell r="E40">
            <v>0</v>
          </cell>
          <cell r="G40">
            <v>0</v>
          </cell>
        </row>
        <row r="41">
          <cell r="D41">
            <v>0</v>
          </cell>
          <cell r="E41">
            <v>9200</v>
          </cell>
          <cell r="G41">
            <v>29035200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3"/>
  <sheetViews>
    <sheetView tabSelected="1" zoomScaleNormal="100" zoomScaleSheetLayoutView="80" workbookViewId="0">
      <pane xSplit="2" ySplit="8" topLeftCell="C27" activePane="bottomRight" state="frozen"/>
      <selection activeCell="E22" sqref="E22"/>
      <selection pane="topRight" activeCell="E22" sqref="E22"/>
      <selection pane="bottomLeft" activeCell="E22" sqref="E22"/>
      <selection pane="bottomRight" activeCell="B4" sqref="B4:P4"/>
    </sheetView>
  </sheetViews>
  <sheetFormatPr defaultColWidth="8.88671875" defaultRowHeight="18.75"/>
  <cols>
    <col min="1" max="1" width="5.109375" style="20" customWidth="1"/>
    <col min="2" max="2" width="28.21875" style="4" customWidth="1"/>
    <col min="3" max="3" width="8.33203125" style="4" customWidth="1"/>
    <col min="4" max="4" width="8.21875" style="4" customWidth="1"/>
    <col min="5" max="5" width="9" style="4" customWidth="1"/>
    <col min="6" max="6" width="13" style="4" customWidth="1"/>
    <col min="7" max="7" width="7.21875" style="4" customWidth="1"/>
    <col min="8" max="9" width="8.21875" style="4" customWidth="1"/>
    <col min="10" max="10" width="12.88671875" style="4" customWidth="1"/>
    <col min="11" max="14" width="8.5546875" style="4" customWidth="1"/>
    <col min="15" max="16" width="8.6640625" style="4" customWidth="1"/>
    <col min="17" max="16384" width="8.88671875" style="4"/>
  </cols>
  <sheetData>
    <row r="1" spans="1:20">
      <c r="P1" s="28" t="s">
        <v>56</v>
      </c>
    </row>
    <row r="2" spans="1:20">
      <c r="P2" s="29" t="s">
        <v>55</v>
      </c>
    </row>
    <row r="3" spans="1:20">
      <c r="P3" s="30" t="s">
        <v>57</v>
      </c>
    </row>
    <row r="4" spans="1:20" s="3" customFormat="1" ht="32.25" customHeight="1">
      <c r="A4" s="19"/>
      <c r="B4" s="32" t="s">
        <v>54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20" ht="23.25" customHeight="1"/>
    <row r="6" spans="1:20" s="5" customFormat="1" ht="36.75" customHeight="1">
      <c r="A6" s="31" t="s">
        <v>38</v>
      </c>
      <c r="B6" s="34" t="s">
        <v>51</v>
      </c>
      <c r="C6" s="33" t="s">
        <v>52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20" s="5" customFormat="1" ht="31.5" customHeight="1">
      <c r="A7" s="31"/>
      <c r="B7" s="34"/>
      <c r="C7" s="34" t="s">
        <v>19</v>
      </c>
      <c r="D7" s="34"/>
      <c r="E7" s="34"/>
      <c r="F7" s="34"/>
      <c r="G7" s="34" t="s">
        <v>40</v>
      </c>
      <c r="H7" s="34"/>
      <c r="I7" s="34"/>
      <c r="J7" s="34"/>
      <c r="K7" s="34" t="s">
        <v>41</v>
      </c>
      <c r="L7" s="34"/>
      <c r="M7" s="34"/>
      <c r="N7" s="34" t="s">
        <v>17</v>
      </c>
      <c r="O7" s="34"/>
      <c r="P7" s="34"/>
    </row>
    <row r="8" spans="1:20" s="5" customFormat="1" ht="48.75" customHeight="1">
      <c r="A8" s="31"/>
      <c r="B8" s="34"/>
      <c r="C8" s="6" t="s">
        <v>43</v>
      </c>
      <c r="D8" s="6" t="s">
        <v>44</v>
      </c>
      <c r="E8" s="6" t="s">
        <v>42</v>
      </c>
      <c r="F8" s="6" t="s">
        <v>15</v>
      </c>
      <c r="G8" s="6" t="s">
        <v>43</v>
      </c>
      <c r="H8" s="6" t="s">
        <v>44</v>
      </c>
      <c r="I8" s="6" t="s">
        <v>42</v>
      </c>
      <c r="J8" s="6" t="s">
        <v>15</v>
      </c>
      <c r="K8" s="6" t="s">
        <v>43</v>
      </c>
      <c r="L8" s="6" t="s">
        <v>44</v>
      </c>
      <c r="M8" s="6" t="s">
        <v>15</v>
      </c>
      <c r="N8" s="6" t="s">
        <v>43</v>
      </c>
      <c r="O8" s="6" t="s">
        <v>44</v>
      </c>
      <c r="P8" s="6" t="s">
        <v>15</v>
      </c>
    </row>
    <row r="9" spans="1:20" s="5" customFormat="1" ht="18.75" customHeight="1">
      <c r="A9" s="21"/>
      <c r="B9" s="1" t="s">
        <v>18</v>
      </c>
      <c r="C9" s="7"/>
      <c r="D9" s="7"/>
      <c r="E9" s="8"/>
      <c r="F9" s="9"/>
      <c r="G9" s="8">
        <f>G10/C10</f>
        <v>0.28614410665950829</v>
      </c>
      <c r="H9" s="8">
        <f>H10/D10</f>
        <v>0.62012686943370865</v>
      </c>
      <c r="I9" s="8">
        <f>I10/E10</f>
        <v>1.0114132590856293</v>
      </c>
      <c r="J9" s="8">
        <f>J10/F10</f>
        <v>0.62720453806051568</v>
      </c>
      <c r="K9" s="10"/>
      <c r="L9" s="10"/>
      <c r="M9" s="7"/>
      <c r="N9" s="10">
        <f>8/12</f>
        <v>0.66666666666666663</v>
      </c>
      <c r="O9" s="10">
        <f>8/12</f>
        <v>0.66666666666666663</v>
      </c>
      <c r="P9" s="10">
        <f>8/12</f>
        <v>0.66666666666666663</v>
      </c>
    </row>
    <row r="10" spans="1:20" s="15" customFormat="1" ht="18.75" customHeight="1">
      <c r="A10" s="22"/>
      <c r="B10" s="11" t="s">
        <v>16</v>
      </c>
      <c r="C10" s="12">
        <f>SUM(C11:C30)</f>
        <v>89406</v>
      </c>
      <c r="D10" s="12">
        <f>SUM(D11:D30)</f>
        <v>333256</v>
      </c>
      <c r="E10" s="13">
        <f t="shared" ref="E10" si="0">IF(D10&lt;&gt;0,F10/D10,0)</f>
        <v>917.39937165422373</v>
      </c>
      <c r="F10" s="13">
        <f>SUM(F11:F30)</f>
        <v>305728845</v>
      </c>
      <c r="G10" s="12">
        <f>SUM(G11:G30)</f>
        <v>25583</v>
      </c>
      <c r="H10" s="12">
        <f>SUM(H11:H30)</f>
        <v>206661</v>
      </c>
      <c r="I10" s="13">
        <f t="shared" ref="I10:I30" si="1">IF(H10&lt;&gt;0,J10/H10,0)</f>
        <v>927.86988836790681</v>
      </c>
      <c r="J10" s="13">
        <f>SUM(J11:J30)</f>
        <v>191754519</v>
      </c>
      <c r="K10" s="14">
        <f t="shared" ref="K10" si="2">IF(C10&lt;&gt;0,G10/(C10/12*6),0)</f>
        <v>0.57228821331901658</v>
      </c>
      <c r="L10" s="14">
        <f t="shared" ref="L10" si="3">IF(D10&lt;&gt;0,H10/(D10/12*6),0)</f>
        <v>1.2402537388674173</v>
      </c>
      <c r="M10" s="14">
        <f t="shared" ref="M10" si="4">IF(F10&lt;&gt;0,J10/(F10/12*8),0)</f>
        <v>0.94080680709077358</v>
      </c>
      <c r="N10" s="14">
        <f>IF(C10&lt;&gt;0,G10/C10,0)</f>
        <v>0.28614410665950829</v>
      </c>
      <c r="O10" s="14">
        <f>IF(D10&lt;&gt;0,H10/D10,0)</f>
        <v>0.62012686943370865</v>
      </c>
      <c r="P10" s="14">
        <f>IF(F10&lt;&gt;0,J10/F10,0)</f>
        <v>0.62720453806051568</v>
      </c>
    </row>
    <row r="11" spans="1:20" s="18" customFormat="1" ht="18" customHeight="1">
      <c r="A11" s="23" t="s">
        <v>27</v>
      </c>
      <c r="B11" s="25" t="s">
        <v>1</v>
      </c>
      <c r="C11" s="16">
        <f>[1]пр3_1!$D$30+[1]пр3_1!$D$38+[1]пр3_1!$D$39+[1]пр3_1!$D$40+[1]пр3_1!$D$41</f>
        <v>12124</v>
      </c>
      <c r="D11" s="16">
        <f>[1]пр3_1!$E$30+[1]пр3_1!$E$38+[1]пр3_1!$E$39+[1]пр3_1!$E$40+[1]пр3_1!$E$41</f>
        <v>41804</v>
      </c>
      <c r="E11" s="17">
        <f>IF(D11&lt;&gt;0,F11/D11,0)</f>
        <v>725.27461486939046</v>
      </c>
      <c r="F11" s="17">
        <f>[1]пр3_1!$G$30+[1]пр3_1!$G$38+[1]пр3_1!$G$39+[1]пр3_1!$G$40+[1]пр3_1!$G$41</f>
        <v>30319380</v>
      </c>
      <c r="G11" s="16">
        <v>3446</v>
      </c>
      <c r="H11" s="16">
        <v>26315</v>
      </c>
      <c r="I11" s="17">
        <f>IF(H11&lt;&gt;0,J11/H11,0)</f>
        <v>670.74615238457159</v>
      </c>
      <c r="J11" s="17">
        <v>17650685</v>
      </c>
      <c r="K11" s="2">
        <f>IF(C11&lt;&gt;0,G11/(C11/12*8),0)</f>
        <v>0.42634444077862088</v>
      </c>
      <c r="L11" s="2">
        <f>IF(D11&lt;&gt;0,H11/(D11/12*8),0)</f>
        <v>0.94422782508850833</v>
      </c>
      <c r="M11" s="2">
        <f>IF(F11&lt;&gt;0,J11/(F11/12*8),0)</f>
        <v>0.87323776079853876</v>
      </c>
      <c r="N11" s="2">
        <f>IF(C11&lt;&gt;0,G11/C11,0)</f>
        <v>0.28422962718574729</v>
      </c>
      <c r="O11" s="2">
        <f>IF(D11&lt;&gt;0,H11/D11,0)</f>
        <v>0.62948521672567215</v>
      </c>
      <c r="P11" s="2">
        <f>IF(F11&lt;&gt;0,J11/F11,0)</f>
        <v>0.58215850719902584</v>
      </c>
      <c r="S11" s="24"/>
      <c r="T11" s="24"/>
    </row>
    <row r="12" spans="1:20" s="18" customFormat="1" ht="18" customHeight="1">
      <c r="A12" s="23" t="s">
        <v>32</v>
      </c>
      <c r="B12" s="25" t="s">
        <v>8</v>
      </c>
      <c r="C12" s="16">
        <f>[2]пр3_1!$D$30+[2]пр3_1!$D$38+[2]пр3_1!$D$39+[2]пр3_1!$D$40+[2]пр3_1!$D$41</f>
        <v>9963</v>
      </c>
      <c r="D12" s="16">
        <f>[2]пр3_1!$E$30+[2]пр3_1!$E$38+[2]пр3_1!$E$39+[2]пр3_1!$E$40+[2]пр3_1!$E$41</f>
        <v>30084</v>
      </c>
      <c r="E12" s="17">
        <f t="shared" ref="E12:E30" si="5">IF(D12&lt;&gt;0,F12/D12,0)</f>
        <v>845</v>
      </c>
      <c r="F12" s="17">
        <f>[2]пр3_1!$G$30+[2]пр3_1!$G$38+[2]пр3_1!$G$39+[2]пр3_1!$G$40+[2]пр3_1!$G$41</f>
        <v>25420980</v>
      </c>
      <c r="G12" s="16">
        <v>5511</v>
      </c>
      <c r="H12" s="16">
        <v>19415</v>
      </c>
      <c r="I12" s="17">
        <f t="shared" si="1"/>
        <v>845</v>
      </c>
      <c r="J12" s="17">
        <v>16405675</v>
      </c>
      <c r="K12" s="2">
        <f t="shared" ref="K12:K30" si="6">IF(C12&lt;&gt;0,G12/(C12/12*8),0)</f>
        <v>0.82971996386630531</v>
      </c>
      <c r="L12" s="2">
        <f t="shared" ref="L12:L26" si="7">IF(D12&lt;&gt;0,H12/(D12/12*8),0)</f>
        <v>0.96803948942959717</v>
      </c>
      <c r="M12" s="2">
        <f t="shared" ref="M12:M30" si="8">IF(F12&lt;&gt;0,J12/(F12/12*8),0)</f>
        <v>0.96803948942959717</v>
      </c>
      <c r="N12" s="2">
        <f t="shared" ref="N12:O30" si="9">IF(C12&lt;&gt;0,G12/C12,0)</f>
        <v>0.55314664257753687</v>
      </c>
      <c r="O12" s="2">
        <f t="shared" si="9"/>
        <v>0.64535965961973141</v>
      </c>
      <c r="P12" s="2">
        <f t="shared" ref="P12:P30" si="10">IF(F12&lt;&gt;0,J12/F12,0)</f>
        <v>0.64535965961973141</v>
      </c>
      <c r="S12" s="24"/>
      <c r="T12" s="24"/>
    </row>
    <row r="13" spans="1:20" s="18" customFormat="1" ht="18" customHeight="1">
      <c r="A13" s="23" t="s">
        <v>28</v>
      </c>
      <c r="B13" s="25" t="s">
        <v>2</v>
      </c>
      <c r="C13" s="16">
        <f>[3]пр3_1!$D$30+[3]пр3_1!$D$38+[3]пр3_1!$D$39+[3]пр3_1!$D$40+[3]пр3_1!$D$41</f>
        <v>4043</v>
      </c>
      <c r="D13" s="16">
        <f>[3]пр3_1!$E$30+[3]пр3_1!$E$38+[3]пр3_1!$E$39+[3]пр3_1!$E$40+[3]пр3_1!$E$41</f>
        <v>14239</v>
      </c>
      <c r="E13" s="17">
        <f t="shared" si="5"/>
        <v>749.13652644146362</v>
      </c>
      <c r="F13" s="17">
        <f>[3]пр3_1!$G$30+[3]пр3_1!$G$38+[3]пр3_1!$G$39+[3]пр3_1!$G$40+[3]пр3_1!$G$41</f>
        <v>10666955</v>
      </c>
      <c r="G13" s="16">
        <v>1244</v>
      </c>
      <c r="H13" s="16">
        <v>9740</v>
      </c>
      <c r="I13" s="17">
        <f t="shared" si="1"/>
        <v>682.22073921971253</v>
      </c>
      <c r="J13" s="17">
        <v>6644830</v>
      </c>
      <c r="K13" s="2">
        <f t="shared" si="6"/>
        <v>0.46153846153846151</v>
      </c>
      <c r="L13" s="2">
        <f t="shared" si="7"/>
        <v>1.0260552005056536</v>
      </c>
      <c r="M13" s="2">
        <f t="shared" si="8"/>
        <v>0.93440396064293896</v>
      </c>
      <c r="N13" s="2">
        <f t="shared" si="9"/>
        <v>0.30769230769230771</v>
      </c>
      <c r="O13" s="2">
        <f t="shared" si="9"/>
        <v>0.68403680033710235</v>
      </c>
      <c r="P13" s="2">
        <f t="shared" si="10"/>
        <v>0.62293597376195919</v>
      </c>
      <c r="S13" s="24"/>
      <c r="T13" s="24"/>
    </row>
    <row r="14" spans="1:20" s="18" customFormat="1" ht="18" customHeight="1">
      <c r="A14" s="23" t="s">
        <v>31</v>
      </c>
      <c r="B14" s="25" t="s">
        <v>7</v>
      </c>
      <c r="C14" s="16">
        <f>[4]пр3_1!$D$30+[4]пр3_1!$D$38+[4]пр3_1!$D$39+[4]пр3_1!$D$40+[4]пр3_1!$D$41</f>
        <v>3171</v>
      </c>
      <c r="D14" s="16">
        <f>[4]пр3_1!$E$30+[4]пр3_1!$E$38+[4]пр3_1!$E$39+[4]пр3_1!$E$40+[4]пр3_1!$E$41</f>
        <v>9920</v>
      </c>
      <c r="E14" s="17">
        <f t="shared" si="5"/>
        <v>808.30645161290317</v>
      </c>
      <c r="F14" s="17">
        <f>[4]пр3_1!$G$30+[4]пр3_1!$G$38+[4]пр3_1!$G$39+[4]пр3_1!$G$40+[4]пр3_1!$G$41</f>
        <v>8018400</v>
      </c>
      <c r="G14" s="16">
        <v>1085</v>
      </c>
      <c r="H14" s="16">
        <v>7739</v>
      </c>
      <c r="I14" s="17">
        <f t="shared" si="1"/>
        <v>817.43765344359736</v>
      </c>
      <c r="J14" s="17">
        <v>6326150</v>
      </c>
      <c r="K14" s="2">
        <f t="shared" si="6"/>
        <v>0.51324503311258274</v>
      </c>
      <c r="L14" s="2">
        <f t="shared" si="7"/>
        <v>1.1702116935483871</v>
      </c>
      <c r="M14" s="27">
        <f t="shared" si="8"/>
        <v>1.1834312331637233</v>
      </c>
      <c r="N14" s="2">
        <f t="shared" si="9"/>
        <v>0.34216335540838855</v>
      </c>
      <c r="O14" s="27">
        <f t="shared" si="9"/>
        <v>0.78014112903225807</v>
      </c>
      <c r="P14" s="27">
        <f t="shared" si="10"/>
        <v>0.78895415544248226</v>
      </c>
      <c r="S14" s="24"/>
      <c r="T14" s="24"/>
    </row>
    <row r="15" spans="1:20" s="18" customFormat="1" ht="18" customHeight="1">
      <c r="A15" s="23" t="s">
        <v>29</v>
      </c>
      <c r="B15" s="25" t="s">
        <v>3</v>
      </c>
      <c r="C15" s="16">
        <f>[5]пр3_1!$D$30+[5]пр3_1!$D$38+[5]пр3_1!$D$39+[5]пр3_1!$D$40+[5]пр3_1!$D$41</f>
        <v>4982</v>
      </c>
      <c r="D15" s="16">
        <f>[5]пр3_1!$E$30+[5]пр3_1!$E$38+[5]пр3_1!$E$39+[5]пр3_1!$E$40+[5]пр3_1!$E$41</f>
        <v>18612</v>
      </c>
      <c r="E15" s="17">
        <f t="shared" si="5"/>
        <v>792.65903718031382</v>
      </c>
      <c r="F15" s="17">
        <f>[5]пр3_1!$G$30+[5]пр3_1!$G$38+[5]пр3_1!$G$39+[5]пр3_1!$G$40+[5]пр3_1!$G$41</f>
        <v>14752970</v>
      </c>
      <c r="G15" s="16">
        <v>608</v>
      </c>
      <c r="H15" s="16">
        <v>10709</v>
      </c>
      <c r="I15" s="17">
        <f t="shared" si="1"/>
        <v>769.11597721542626</v>
      </c>
      <c r="J15" s="17">
        <v>8236463</v>
      </c>
      <c r="K15" s="2">
        <f t="shared" si="6"/>
        <v>0.18305901244480127</v>
      </c>
      <c r="L15" s="2">
        <f t="shared" si="7"/>
        <v>0.86307221147646684</v>
      </c>
      <c r="M15" s="2">
        <f t="shared" si="8"/>
        <v>0.83743778371405886</v>
      </c>
      <c r="N15" s="2">
        <f t="shared" si="9"/>
        <v>0.12203934162986753</v>
      </c>
      <c r="O15" s="2">
        <f t="shared" si="9"/>
        <v>0.57538147431764453</v>
      </c>
      <c r="P15" s="2">
        <f t="shared" si="10"/>
        <v>0.55829185580937257</v>
      </c>
      <c r="S15" s="24"/>
      <c r="T15" s="24"/>
    </row>
    <row r="16" spans="1:20" s="18" customFormat="1" ht="18" customHeight="1">
      <c r="A16" s="23" t="s">
        <v>30</v>
      </c>
      <c r="B16" s="25" t="s">
        <v>4</v>
      </c>
      <c r="C16" s="16">
        <f>[6]пр3_1!$D$30+[6]пр3_1!$D$38+[6]пр3_1!$D$39+[6]пр3_1!$D$40+[6]пр3_1!$D$41</f>
        <v>947</v>
      </c>
      <c r="D16" s="16">
        <f>[6]пр3_1!$E$30+[6]пр3_1!$E$38+[6]пр3_1!$E$39+[6]пр3_1!$E$40+[6]пр3_1!$E$41</f>
        <v>3780</v>
      </c>
      <c r="E16" s="17">
        <f t="shared" si="5"/>
        <v>845</v>
      </c>
      <c r="F16" s="17">
        <f>[6]пр3_1!$G$30+[6]пр3_1!$G$38+[6]пр3_1!$G$39+[6]пр3_1!$G$40+[6]пр3_1!$G$41</f>
        <v>3194100</v>
      </c>
      <c r="G16" s="16">
        <v>287</v>
      </c>
      <c r="H16" s="16">
        <v>2339</v>
      </c>
      <c r="I16" s="17">
        <f t="shared" si="1"/>
        <v>842.66566908935442</v>
      </c>
      <c r="J16" s="17">
        <v>1970995</v>
      </c>
      <c r="K16" s="2">
        <f t="shared" si="6"/>
        <v>0.45459345300950366</v>
      </c>
      <c r="L16" s="2">
        <f t="shared" si="7"/>
        <v>0.92817460317460321</v>
      </c>
      <c r="M16" s="2">
        <f t="shared" si="8"/>
        <v>0.92561050061050065</v>
      </c>
      <c r="N16" s="2">
        <f t="shared" si="9"/>
        <v>0.30306230200633577</v>
      </c>
      <c r="O16" s="2">
        <f t="shared" si="9"/>
        <v>0.61878306878306877</v>
      </c>
      <c r="P16" s="2">
        <f t="shared" si="10"/>
        <v>0.61707366707366706</v>
      </c>
      <c r="S16" s="24"/>
      <c r="T16" s="24"/>
    </row>
    <row r="17" spans="1:20" s="18" customFormat="1" ht="18" customHeight="1">
      <c r="A17" s="23" t="s">
        <v>26</v>
      </c>
      <c r="B17" s="26" t="s">
        <v>5</v>
      </c>
      <c r="C17" s="16">
        <f>[7]пр3_1!$D$30+[7]пр3_1!$D$38+[7]пр3_1!$D$39+[7]пр3_1!$D$40+[7]пр3_1!$D$41</f>
        <v>11307</v>
      </c>
      <c r="D17" s="16">
        <f>[7]пр3_1!$E$30+[7]пр3_1!$E$38+[7]пр3_1!$E$39+[7]пр3_1!$E$40+[7]пр3_1!$E$41</f>
        <v>49554</v>
      </c>
      <c r="E17" s="17">
        <f t="shared" si="5"/>
        <v>1174.8887879888607</v>
      </c>
      <c r="F17" s="17">
        <f>[7]пр3_1!$G$30+[7]пр3_1!$G$38+[7]пр3_1!$G$39+[7]пр3_1!$G$40+[7]пр3_1!$G$41</f>
        <v>58220439</v>
      </c>
      <c r="G17" s="16">
        <v>3576</v>
      </c>
      <c r="H17" s="16">
        <v>28023</v>
      </c>
      <c r="I17" s="17">
        <f t="shared" si="1"/>
        <v>1200.2570388609356</v>
      </c>
      <c r="J17" s="17">
        <f>22573679+11061124</f>
        <v>33634803</v>
      </c>
      <c r="K17" s="2">
        <f t="shared" si="6"/>
        <v>0.47439639161581321</v>
      </c>
      <c r="L17" s="2">
        <f t="shared" si="7"/>
        <v>0.84825644751180529</v>
      </c>
      <c r="M17" s="2">
        <f t="shared" si="8"/>
        <v>0.86657203838672536</v>
      </c>
      <c r="N17" s="2">
        <f t="shared" si="9"/>
        <v>0.31626426107720879</v>
      </c>
      <c r="O17" s="2">
        <f t="shared" si="9"/>
        <v>0.56550429834120353</v>
      </c>
      <c r="P17" s="2">
        <f t="shared" si="10"/>
        <v>0.57771469225781691</v>
      </c>
      <c r="S17" s="24"/>
      <c r="T17" s="24"/>
    </row>
    <row r="18" spans="1:20" s="18" customFormat="1" ht="18" customHeight="1">
      <c r="A18" s="23" t="s">
        <v>35</v>
      </c>
      <c r="B18" s="26" t="s">
        <v>9</v>
      </c>
      <c r="C18" s="16">
        <f>[8]пр3_1!$D$30+[8]пр3_1!$D$38+[8]пр3_1!$D$39+[8]пр3_1!$D$40+[8]пр3_1!$D$41</f>
        <v>2609</v>
      </c>
      <c r="D18" s="16">
        <f>[8]пр3_1!$E$30+[8]пр3_1!$E$38+[8]пр3_1!$E$39+[8]пр3_1!$E$40+[8]пр3_1!$E$41</f>
        <v>8088</v>
      </c>
      <c r="E18" s="17">
        <f t="shared" si="5"/>
        <v>845</v>
      </c>
      <c r="F18" s="17">
        <f>[8]пр3_1!$G$30+[8]пр3_1!$G$38+[8]пр3_1!$G$39+[8]пр3_1!$G$40+[8]пр3_1!$G$41</f>
        <v>6834360</v>
      </c>
      <c r="G18" s="16">
        <v>1133</v>
      </c>
      <c r="H18" s="16">
        <v>5191</v>
      </c>
      <c r="I18" s="17">
        <f t="shared" si="1"/>
        <v>845</v>
      </c>
      <c r="J18" s="17">
        <v>4386395</v>
      </c>
      <c r="K18" s="2">
        <f t="shared" si="6"/>
        <v>0.65139900344959756</v>
      </c>
      <c r="L18" s="2">
        <f t="shared" si="7"/>
        <v>0.96272255192878342</v>
      </c>
      <c r="M18" s="2">
        <f t="shared" si="8"/>
        <v>0.96272255192878342</v>
      </c>
      <c r="N18" s="2">
        <f t="shared" si="9"/>
        <v>0.43426600229973172</v>
      </c>
      <c r="O18" s="2">
        <f t="shared" si="9"/>
        <v>0.64181503461918887</v>
      </c>
      <c r="P18" s="2">
        <f t="shared" si="10"/>
        <v>0.64181503461918887</v>
      </c>
      <c r="S18" s="24"/>
      <c r="T18" s="24"/>
    </row>
    <row r="19" spans="1:20" s="18" customFormat="1" ht="18" customHeight="1">
      <c r="A19" s="23" t="s">
        <v>36</v>
      </c>
      <c r="B19" s="26" t="s">
        <v>10</v>
      </c>
      <c r="C19" s="16">
        <f>[9]пр3_1!$D$30+[9]пр3_1!$D$38+[9]пр3_1!$D$39+[9]пр3_1!$D$40+[9]пр3_1!$D$41</f>
        <v>2457</v>
      </c>
      <c r="D19" s="16">
        <f>[9]пр3_1!$E$30+[9]пр3_1!$E$38+[9]пр3_1!$E$39+[9]пр3_1!$E$40+[9]пр3_1!$E$41</f>
        <v>9312</v>
      </c>
      <c r="E19" s="17">
        <f t="shared" si="5"/>
        <v>845</v>
      </c>
      <c r="F19" s="17">
        <f>[9]пр3_1!$G$30+[9]пр3_1!$G$38+[9]пр3_1!$G$39+[9]пр3_1!$G$40+[9]пр3_1!$G$41</f>
        <v>7868640</v>
      </c>
      <c r="G19" s="16">
        <v>489</v>
      </c>
      <c r="H19" s="16">
        <v>5683</v>
      </c>
      <c r="I19" s="17">
        <f t="shared" si="1"/>
        <v>845</v>
      </c>
      <c r="J19" s="17">
        <v>4802135</v>
      </c>
      <c r="K19" s="2">
        <f t="shared" si="6"/>
        <v>0.29853479853479853</v>
      </c>
      <c r="L19" s="2">
        <f t="shared" si="7"/>
        <v>0.91543170103092786</v>
      </c>
      <c r="M19" s="2">
        <f t="shared" si="8"/>
        <v>0.91543170103092786</v>
      </c>
      <c r="N19" s="2">
        <f t="shared" si="9"/>
        <v>0.19902319902319901</v>
      </c>
      <c r="O19" s="2">
        <f t="shared" si="9"/>
        <v>0.61028780068728528</v>
      </c>
      <c r="P19" s="2">
        <f t="shared" si="10"/>
        <v>0.61028780068728528</v>
      </c>
      <c r="S19" s="24"/>
      <c r="T19" s="24"/>
    </row>
    <row r="20" spans="1:20" s="18" customFormat="1" ht="18" customHeight="1">
      <c r="A20" s="23" t="s">
        <v>37</v>
      </c>
      <c r="B20" s="26" t="s">
        <v>11</v>
      </c>
      <c r="C20" s="16">
        <f>[10]пр3_1!$D$30+[10]пр3_1!$D$38+[10]пр3_1!$D$39+[10]пр3_1!$D$40+[10]пр3_1!$D$41</f>
        <v>5041</v>
      </c>
      <c r="D20" s="16">
        <f>[10]пр3_1!$E$30+[10]пр3_1!$E$38+[10]пр3_1!$E$39+[10]пр3_1!$E$40+[10]пр3_1!$E$41</f>
        <v>16642</v>
      </c>
      <c r="E20" s="17">
        <f t="shared" si="5"/>
        <v>845</v>
      </c>
      <c r="F20" s="17">
        <f>[10]пр3_1!$G$30+[10]пр3_1!$G$38+[10]пр3_1!$G$39+[10]пр3_1!$G$40+[10]пр3_1!$G$41</f>
        <v>14062490</v>
      </c>
      <c r="G20" s="16">
        <v>2160</v>
      </c>
      <c r="H20" s="16">
        <v>11674</v>
      </c>
      <c r="I20" s="17">
        <f t="shared" si="1"/>
        <v>845</v>
      </c>
      <c r="J20" s="17">
        <v>9864530</v>
      </c>
      <c r="K20" s="2">
        <f t="shared" si="6"/>
        <v>0.64272961713945653</v>
      </c>
      <c r="L20" s="2">
        <f t="shared" si="7"/>
        <v>1.0522172815767337</v>
      </c>
      <c r="M20" s="27">
        <f t="shared" si="8"/>
        <v>1.0522172815767334</v>
      </c>
      <c r="N20" s="2">
        <f t="shared" si="9"/>
        <v>0.42848641142630428</v>
      </c>
      <c r="O20" s="27">
        <f t="shared" si="9"/>
        <v>0.70147818771782233</v>
      </c>
      <c r="P20" s="27">
        <f t="shared" si="10"/>
        <v>0.70147818771782233</v>
      </c>
      <c r="S20" s="24"/>
      <c r="T20" s="24"/>
    </row>
    <row r="21" spans="1:20" s="18" customFormat="1" ht="18" customHeight="1">
      <c r="A21" s="23" t="s">
        <v>20</v>
      </c>
      <c r="B21" s="25" t="s">
        <v>39</v>
      </c>
      <c r="C21" s="16">
        <f>[11]пр3_1!$D$30+[11]пр3_1!$D$38+[11]пр3_1!$D$39+[11]пр3_1!$D$40+[11]пр3_1!$D$41</f>
        <v>285</v>
      </c>
      <c r="D21" s="16">
        <f>[11]пр3_1!$E$30+[11]пр3_1!$E$38+[11]пр3_1!$E$39+[11]пр3_1!$E$40+[11]пр3_1!$E$41</f>
        <v>800</v>
      </c>
      <c r="E21" s="17">
        <f t="shared" si="5"/>
        <v>845</v>
      </c>
      <c r="F21" s="17">
        <f>[11]пр3_1!$G$30+[11]пр3_1!$G$38+[11]пр3_1!$G$39+[11]пр3_1!$G$40+[11]пр3_1!$G$41</f>
        <v>676000</v>
      </c>
      <c r="G21" s="16">
        <v>18</v>
      </c>
      <c r="H21" s="16">
        <v>587</v>
      </c>
      <c r="I21" s="17">
        <f t="shared" si="1"/>
        <v>845</v>
      </c>
      <c r="J21" s="17">
        <v>496015</v>
      </c>
      <c r="K21" s="2">
        <f t="shared" si="6"/>
        <v>9.4736842105263161E-2</v>
      </c>
      <c r="L21" s="2">
        <f t="shared" si="7"/>
        <v>1.100625</v>
      </c>
      <c r="M21" s="27">
        <f t="shared" si="8"/>
        <v>1.100625</v>
      </c>
      <c r="N21" s="2">
        <f t="shared" si="9"/>
        <v>6.3157894736842107E-2</v>
      </c>
      <c r="O21" s="27">
        <f t="shared" si="9"/>
        <v>0.73375000000000001</v>
      </c>
      <c r="P21" s="27">
        <f t="shared" si="10"/>
        <v>0.73375000000000001</v>
      </c>
      <c r="S21" s="24"/>
      <c r="T21" s="24"/>
    </row>
    <row r="22" spans="1:20" s="18" customFormat="1" ht="18" customHeight="1">
      <c r="A22" s="23" t="s">
        <v>21</v>
      </c>
      <c r="B22" s="25" t="s">
        <v>0</v>
      </c>
      <c r="C22" s="16">
        <f>[12]пр3_1!$D$30+[12]пр3_1!$D$38+[12]пр3_1!$D$39+[12]пр3_1!$D$40+[12]пр3_1!$D$41</f>
        <v>6450</v>
      </c>
      <c r="D22" s="16">
        <f>[12]пр3_1!$E$30+[12]пр3_1!$E$38+[12]пр3_1!$E$39+[12]пр3_1!$E$40+[12]пр3_1!$E$41</f>
        <v>19709</v>
      </c>
      <c r="E22" s="17">
        <f t="shared" si="5"/>
        <v>836.5064183875387</v>
      </c>
      <c r="F22" s="17">
        <f>[12]пр3_1!$G$30+[12]пр3_1!$G$38+[12]пр3_1!$G$39+[12]пр3_1!$G$40+[12]пр3_1!$G$41</f>
        <v>16486705</v>
      </c>
      <c r="G22" s="16">
        <v>1618</v>
      </c>
      <c r="H22" s="16">
        <v>13672</v>
      </c>
      <c r="I22" s="17">
        <f t="shared" si="1"/>
        <v>844.18373317729663</v>
      </c>
      <c r="J22" s="17">
        <v>11541680</v>
      </c>
      <c r="K22" s="2">
        <f t="shared" si="6"/>
        <v>0.37627906976744185</v>
      </c>
      <c r="L22" s="2">
        <f t="shared" si="7"/>
        <v>1.0405398548886295</v>
      </c>
      <c r="M22" s="27">
        <f t="shared" si="8"/>
        <v>1.0500897541382588</v>
      </c>
      <c r="N22" s="2">
        <f t="shared" si="9"/>
        <v>0.25085271317829455</v>
      </c>
      <c r="O22" s="27">
        <f t="shared" si="9"/>
        <v>0.69369323659241966</v>
      </c>
      <c r="P22" s="27">
        <f t="shared" si="10"/>
        <v>0.70005983609217248</v>
      </c>
      <c r="S22" s="24"/>
      <c r="T22" s="24"/>
    </row>
    <row r="23" spans="1:20" s="18" customFormat="1" ht="18" customHeight="1">
      <c r="A23" s="23" t="s">
        <v>22</v>
      </c>
      <c r="B23" s="25" t="s">
        <v>6</v>
      </c>
      <c r="C23" s="16">
        <f>[13]пр3_1!$D$30+[13]пр3_1!$D$38+[13]пр3_1!$D$39+[13]пр3_1!$D$40+[13]пр3_1!$D$41</f>
        <v>3073</v>
      </c>
      <c r="D23" s="16">
        <f>[13]пр3_1!$E$30+[13]пр3_1!$E$38+[13]пр3_1!$E$39+[13]пр3_1!$E$40+[13]пр3_1!$E$41</f>
        <v>10180</v>
      </c>
      <c r="E23" s="17">
        <f t="shared" si="5"/>
        <v>828.55599214145388</v>
      </c>
      <c r="F23" s="17">
        <f>[13]пр3_1!$G$30+[13]пр3_1!$G$38+[13]пр3_1!$G$39+[13]пр3_1!$G$40+[13]пр3_1!$G$41</f>
        <v>8434700</v>
      </c>
      <c r="G23" s="16">
        <v>1642</v>
      </c>
      <c r="H23" s="16">
        <v>8958</v>
      </c>
      <c r="I23" s="17">
        <f t="shared" si="1"/>
        <v>830.3616878767582</v>
      </c>
      <c r="J23" s="17">
        <v>7438380</v>
      </c>
      <c r="K23" s="2">
        <f t="shared" si="6"/>
        <v>0.80149690855841205</v>
      </c>
      <c r="L23" s="2">
        <f t="shared" si="7"/>
        <v>1.3199410609037328</v>
      </c>
      <c r="M23" s="27">
        <f t="shared" si="8"/>
        <v>1.3228176461522048</v>
      </c>
      <c r="N23" s="2">
        <f t="shared" si="9"/>
        <v>0.53433127237227462</v>
      </c>
      <c r="O23" s="27">
        <f t="shared" si="9"/>
        <v>0.87996070726915521</v>
      </c>
      <c r="P23" s="27">
        <f t="shared" si="10"/>
        <v>0.88187843076813643</v>
      </c>
      <c r="S23" s="24"/>
      <c r="T23" s="24"/>
    </row>
    <row r="24" spans="1:20" s="18" customFormat="1" ht="18" customHeight="1">
      <c r="A24" s="23" t="s">
        <v>23</v>
      </c>
      <c r="B24" s="26" t="s">
        <v>12</v>
      </c>
      <c r="C24" s="16">
        <f>[14]пр3_1!$D$30+[14]пр3_1!$D$38+[14]пр3_1!$D$39+[14]пр3_1!$D$40+[14]пр3_1!$D$41</f>
        <v>930</v>
      </c>
      <c r="D24" s="16">
        <f>[14]пр3_1!$E$30+[14]пр3_1!$E$38+[14]пр3_1!$E$39+[14]пр3_1!$E$40+[14]пр3_1!$E$41</f>
        <v>3726</v>
      </c>
      <c r="E24" s="17">
        <f t="shared" si="5"/>
        <v>845</v>
      </c>
      <c r="F24" s="17">
        <f>[14]пр3_1!$G$30+[14]пр3_1!$G$38+[14]пр3_1!$G$39+[14]пр3_1!$G$40+[14]пр3_1!$G$41</f>
        <v>3148470</v>
      </c>
      <c r="G24" s="16">
        <v>150</v>
      </c>
      <c r="H24" s="16">
        <v>2089</v>
      </c>
      <c r="I24" s="17">
        <f t="shared" si="1"/>
        <v>845</v>
      </c>
      <c r="J24" s="17">
        <v>1765205</v>
      </c>
      <c r="K24" s="2">
        <f t="shared" si="6"/>
        <v>0.24193548387096775</v>
      </c>
      <c r="L24" s="2">
        <f t="shared" si="7"/>
        <v>0.84098228663446051</v>
      </c>
      <c r="M24" s="2">
        <f t="shared" si="8"/>
        <v>0.84098228663446051</v>
      </c>
      <c r="N24" s="2">
        <f t="shared" si="9"/>
        <v>0.16129032258064516</v>
      </c>
      <c r="O24" s="2">
        <f t="shared" si="9"/>
        <v>0.56065485775630708</v>
      </c>
      <c r="P24" s="2">
        <f t="shared" si="10"/>
        <v>0.56065485775630708</v>
      </c>
      <c r="S24" s="24"/>
      <c r="T24" s="24"/>
    </row>
    <row r="25" spans="1:20" s="18" customFormat="1" ht="18" customHeight="1">
      <c r="A25" s="23" t="s">
        <v>24</v>
      </c>
      <c r="B25" s="26" t="s">
        <v>13</v>
      </c>
      <c r="C25" s="16">
        <f>[15]пр3_1!$D$30+[15]пр3_1!$D$38+[15]пр3_1!$D$39+[15]пр3_1!$D$40+[15]пр3_1!$D$41</f>
        <v>298</v>
      </c>
      <c r="D25" s="16">
        <f>[15]пр3_1!$E$30+[15]пр3_1!$E$38+[15]пр3_1!$E$39+[15]пр3_1!$E$40+[15]пр3_1!$E$41</f>
        <v>773</v>
      </c>
      <c r="E25" s="17">
        <f t="shared" si="5"/>
        <v>845</v>
      </c>
      <c r="F25" s="17">
        <f>[15]пр3_1!$G$30+[15]пр3_1!$G$38+[15]пр3_1!$G$39+[15]пр3_1!$G$40+[15]пр3_1!$G$41</f>
        <v>653185</v>
      </c>
      <c r="G25" s="16">
        <v>297</v>
      </c>
      <c r="H25" s="16">
        <v>770</v>
      </c>
      <c r="I25" s="17">
        <f t="shared" si="1"/>
        <v>845</v>
      </c>
      <c r="J25" s="17">
        <v>650650</v>
      </c>
      <c r="K25" s="2">
        <f t="shared" si="6"/>
        <v>1.4949664429530203</v>
      </c>
      <c r="L25" s="2">
        <f t="shared" si="7"/>
        <v>1.4941785252263906</v>
      </c>
      <c r="M25" s="27">
        <f t="shared" si="8"/>
        <v>1.4941785252263906</v>
      </c>
      <c r="N25" s="2">
        <f t="shared" si="9"/>
        <v>0.99664429530201337</v>
      </c>
      <c r="O25" s="27">
        <f t="shared" si="9"/>
        <v>0.99611901681759374</v>
      </c>
      <c r="P25" s="27">
        <f t="shared" si="10"/>
        <v>0.99611901681759374</v>
      </c>
      <c r="S25" s="24"/>
      <c r="T25" s="24"/>
    </row>
    <row r="26" spans="1:20" s="18" customFormat="1" ht="18" customHeight="1">
      <c r="A26" s="23" t="s">
        <v>25</v>
      </c>
      <c r="B26" s="26" t="s">
        <v>14</v>
      </c>
      <c r="C26" s="16">
        <f>[16]пр3_1!$D$30+[16]пр3_1!$D$38+[16]пр3_1!$D$39+[16]пр3_1!$D$40+[16]пр3_1!$D$41</f>
        <v>1120</v>
      </c>
      <c r="D26" s="16">
        <f>[16]пр3_1!$E$30+[16]пр3_1!$E$38+[16]пр3_1!$E$39+[16]пр3_1!$E$40+[16]пр3_1!$E$41</f>
        <v>3630</v>
      </c>
      <c r="E26" s="17">
        <f t="shared" si="5"/>
        <v>845</v>
      </c>
      <c r="F26" s="17">
        <f>[16]пр3_1!$G$30+[16]пр3_1!$G$38+[16]пр3_1!$G$39+[16]пр3_1!$G$40+[16]пр3_1!$G$41</f>
        <v>3067350</v>
      </c>
      <c r="G26" s="16">
        <v>428</v>
      </c>
      <c r="H26" s="16">
        <v>2218</v>
      </c>
      <c r="I26" s="17">
        <f t="shared" si="1"/>
        <v>832.07619477006313</v>
      </c>
      <c r="J26" s="17">
        <v>1845545</v>
      </c>
      <c r="K26" s="2">
        <f t="shared" si="6"/>
        <v>0.57321428571428579</v>
      </c>
      <c r="L26" s="2">
        <f t="shared" si="7"/>
        <v>0.91652892561983468</v>
      </c>
      <c r="M26" s="2">
        <f t="shared" si="8"/>
        <v>0.90251112523839794</v>
      </c>
      <c r="N26" s="2">
        <f t="shared" si="9"/>
        <v>0.38214285714285712</v>
      </c>
      <c r="O26" s="2">
        <f t="shared" si="9"/>
        <v>0.61101928374655645</v>
      </c>
      <c r="P26" s="2">
        <f t="shared" si="10"/>
        <v>0.60167408349226537</v>
      </c>
      <c r="S26" s="24"/>
      <c r="T26" s="24"/>
    </row>
    <row r="27" spans="1:20" s="18" customFormat="1" ht="18" customHeight="1">
      <c r="A27" s="23" t="s">
        <v>33</v>
      </c>
      <c r="B27" s="25" t="s">
        <v>45</v>
      </c>
      <c r="C27" s="16">
        <f>[17]пр3_1!$D$30+[17]пр3_1!$D$38+[17]пр3_1!$D$39+[17]пр3_1!$D$40+[17]пр3_1!$D$41</f>
        <v>12058</v>
      </c>
      <c r="D27" s="16">
        <f>[17]пр3_1!$E$30+[17]пр3_1!$E$38+[17]пр3_1!$E$39+[17]пр3_1!$E$40+[17]пр3_1!$E$41</f>
        <v>46450</v>
      </c>
      <c r="E27" s="17">
        <f t="shared" si="5"/>
        <v>802.96062432723363</v>
      </c>
      <c r="F27" s="17">
        <f>[17]пр3_1!$G$30+[17]пр3_1!$G$38+[17]пр3_1!$G$39+[17]пр3_1!$G$40+[17]пр3_1!$G$41</f>
        <v>37297521</v>
      </c>
      <c r="G27" s="16">
        <v>1889</v>
      </c>
      <c r="H27" s="16">
        <v>18038</v>
      </c>
      <c r="I27" s="17">
        <f t="shared" si="1"/>
        <v>787.08931145359793</v>
      </c>
      <c r="J27" s="17">
        <v>14197517</v>
      </c>
      <c r="K27" s="2">
        <f t="shared" si="6"/>
        <v>0.23498921877591639</v>
      </c>
      <c r="L27" s="2">
        <f t="shared" ref="L27:L30" si="11">IF(D27&lt;&gt;0,H27/(D27/12*8),0)</f>
        <v>0.58249730893433793</v>
      </c>
      <c r="M27" s="2">
        <f t="shared" si="8"/>
        <v>0.57098367207836687</v>
      </c>
      <c r="N27" s="2">
        <f t="shared" si="9"/>
        <v>0.15665947918394427</v>
      </c>
      <c r="O27" s="2">
        <f t="shared" si="9"/>
        <v>0.38833153928955866</v>
      </c>
      <c r="P27" s="2">
        <f t="shared" si="10"/>
        <v>0.38065578138557787</v>
      </c>
      <c r="S27" s="24"/>
      <c r="T27" s="24"/>
    </row>
    <row r="28" spans="1:20" s="18" customFormat="1" ht="18" customHeight="1">
      <c r="A28" s="23" t="s">
        <v>34</v>
      </c>
      <c r="B28" s="25" t="s">
        <v>46</v>
      </c>
      <c r="C28" s="16">
        <f>[18]пр3_1!$D$30+[18]пр3_1!$D$38+[18]пр3_1!$D$39+[18]пр3_1!$D$40+[18]пр3_1!$D$41</f>
        <v>8548</v>
      </c>
      <c r="D28" s="16">
        <f>[18]пр3_1!$E$30+[18]пр3_1!$E$38+[18]пр3_1!$E$39+[18]пр3_1!$E$40+[18]пр3_1!$E$41</f>
        <v>35153</v>
      </c>
      <c r="E28" s="17">
        <f t="shared" si="5"/>
        <v>759.22396381532155</v>
      </c>
      <c r="F28" s="17">
        <f>[18]пр3_1!$G$30+[18]пр3_1!$G$38+[18]пр3_1!$G$39+[18]пр3_1!$G$40+[18]пр3_1!$G$41</f>
        <v>26689000</v>
      </c>
      <c r="G28" s="16">
        <v>2</v>
      </c>
      <c r="H28" s="16">
        <v>24677</v>
      </c>
      <c r="I28" s="17">
        <f t="shared" si="1"/>
        <v>704.83263767881022</v>
      </c>
      <c r="J28" s="17">
        <v>17393155</v>
      </c>
      <c r="K28" s="2">
        <f t="shared" si="6"/>
        <v>3.5095928872250817E-4</v>
      </c>
      <c r="L28" s="2">
        <f t="shared" si="11"/>
        <v>1.052982675731801</v>
      </c>
      <c r="M28" s="2">
        <f t="shared" si="8"/>
        <v>0.97754627374573788</v>
      </c>
      <c r="N28" s="2">
        <f t="shared" si="9"/>
        <v>2.3397285914833881E-4</v>
      </c>
      <c r="O28" s="2">
        <f t="shared" si="9"/>
        <v>0.70198845048786729</v>
      </c>
      <c r="P28" s="2">
        <f t="shared" si="10"/>
        <v>0.65169751583049196</v>
      </c>
      <c r="S28" s="24"/>
      <c r="T28" s="24"/>
    </row>
    <row r="29" spans="1:20" s="18" customFormat="1" ht="18" customHeight="1">
      <c r="A29" s="23" t="s">
        <v>47</v>
      </c>
      <c r="B29" s="26" t="s">
        <v>48</v>
      </c>
      <c r="C29" s="16">
        <f>[19]пр3_1!$D$30+[19]пр3_1!$D$38+[19]пр3_1!$D$39+[19]пр3_1!$D$40+[19]пр3_1!$D$41</f>
        <v>0</v>
      </c>
      <c r="D29" s="16">
        <f>[19]пр3_1!$E$30+[19]пр3_1!$E$38+[19]пр3_1!$E$39+[19]пр3_1!$E$40+[19]пр3_1!$E$41</f>
        <v>1600</v>
      </c>
      <c r="E29" s="17">
        <f t="shared" si="5"/>
        <v>551.25</v>
      </c>
      <c r="F29" s="17">
        <f>[19]пр3_1!$G$30+[19]пр3_1!$G$38+[19]пр3_1!$G$39+[19]пр3_1!$G$40+[19]пр3_1!$G$41</f>
        <v>882000</v>
      </c>
      <c r="G29" s="16"/>
      <c r="H29" s="16">
        <v>518</v>
      </c>
      <c r="I29" s="17">
        <f t="shared" si="1"/>
        <v>560</v>
      </c>
      <c r="J29" s="17">
        <v>290080</v>
      </c>
      <c r="K29" s="2">
        <f t="shared" si="6"/>
        <v>0</v>
      </c>
      <c r="L29" s="2">
        <f t="shared" si="11"/>
        <v>0.48562499999999997</v>
      </c>
      <c r="M29" s="2">
        <f t="shared" si="8"/>
        <v>0.49333333333333335</v>
      </c>
      <c r="N29" s="2">
        <f t="shared" si="9"/>
        <v>0</v>
      </c>
      <c r="O29" s="2">
        <f t="shared" si="9"/>
        <v>0.32374999999999998</v>
      </c>
      <c r="P29" s="2">
        <f t="shared" si="10"/>
        <v>0.3288888888888889</v>
      </c>
      <c r="S29" s="24"/>
      <c r="T29" s="24"/>
    </row>
    <row r="30" spans="1:20" s="18" customFormat="1" ht="18" customHeight="1">
      <c r="A30" s="23" t="s">
        <v>49</v>
      </c>
      <c r="B30" s="25" t="s">
        <v>50</v>
      </c>
      <c r="C30" s="16">
        <f>[20]пр3_1!$D$30+[20]пр3_1!$D$38+[20]пр3_1!$D$39+[20]пр3_1!$D$40+[20]пр3_1!$D$41</f>
        <v>0</v>
      </c>
      <c r="D30" s="16">
        <f>[20]пр3_1!$E$30+[20]пр3_1!$E$38+[20]пр3_1!$E$39+[20]пр3_1!$E$40+[20]пр3_1!$E$41</f>
        <v>9200</v>
      </c>
      <c r="E30" s="17">
        <f t="shared" si="5"/>
        <v>3156</v>
      </c>
      <c r="F30" s="17">
        <f>[20]пр3_1!$G$30+[20]пр3_1!$G$38+[20]пр3_1!$G$39+[20]пр3_1!$G$40+[20]пр3_1!$G$41</f>
        <v>29035200</v>
      </c>
      <c r="G30" s="16"/>
      <c r="H30" s="16">
        <v>8306</v>
      </c>
      <c r="I30" s="17">
        <f t="shared" si="1"/>
        <v>3155.9873585359983</v>
      </c>
      <c r="J30" s="17">
        <v>26213631</v>
      </c>
      <c r="K30" s="2">
        <f t="shared" si="6"/>
        <v>0</v>
      </c>
      <c r="L30" s="2">
        <f t="shared" si="11"/>
        <v>1.3542391304347827</v>
      </c>
      <c r="M30" s="27">
        <f t="shared" si="8"/>
        <v>1.3542337059844602</v>
      </c>
      <c r="N30" s="2">
        <f t="shared" si="9"/>
        <v>0</v>
      </c>
      <c r="O30" s="27">
        <f t="shared" si="9"/>
        <v>0.90282608695652178</v>
      </c>
      <c r="P30" s="27">
        <f t="shared" si="10"/>
        <v>0.90282247065630683</v>
      </c>
      <c r="S30" s="24"/>
      <c r="T30" s="24"/>
    </row>
    <row r="31" spans="1:20">
      <c r="S31" s="24"/>
      <c r="T31" s="24"/>
    </row>
    <row r="32" spans="1:20">
      <c r="B32" s="4" t="s">
        <v>53</v>
      </c>
    </row>
    <row r="33" spans="1:20" s="18" customFormat="1" ht="18" customHeight="1">
      <c r="A33" s="23" t="s">
        <v>24</v>
      </c>
      <c r="B33" s="26" t="s">
        <v>13</v>
      </c>
      <c r="C33" s="16"/>
      <c r="D33" s="16"/>
      <c r="E33" s="17">
        <f t="shared" ref="E33" si="12">IF(D33&lt;&gt;0,F33/D33,0)</f>
        <v>0</v>
      </c>
      <c r="F33" s="17"/>
      <c r="G33" s="16">
        <v>-76</v>
      </c>
      <c r="H33" s="16">
        <v>-233</v>
      </c>
      <c r="I33" s="17">
        <f t="shared" ref="I33" si="13">IF(H33&lt;&gt;0,J33/H33,0)</f>
        <v>845</v>
      </c>
      <c r="J33" s="17">
        <v>-196885</v>
      </c>
      <c r="K33" s="2"/>
      <c r="L33" s="2"/>
      <c r="M33" s="27"/>
      <c r="N33" s="2"/>
      <c r="O33" s="27"/>
      <c r="P33" s="27"/>
      <c r="S33" s="24"/>
      <c r="T33" s="24"/>
    </row>
  </sheetData>
  <autoFilter ref="A9:P30">
    <filterColumn colId="3"/>
    <filterColumn colId="7"/>
    <filterColumn colId="11"/>
    <filterColumn colId="14"/>
  </autoFilter>
  <customSheetViews>
    <customSheetView guid="{99A0931A-3B71-46C6-A9DE-1956D1045269}" scale="90" showPageBreaks="1" fitToPage="1" showAutoFilter="1" hiddenRows="1">
      <pane xSplit="1" ySplit="5" topLeftCell="B36" activePane="bottomRight" state="frozen"/>
      <selection pane="bottomRight" activeCell="A41" sqref="A41:XFD46"/>
      <pageMargins left="0.39370078740157483" right="0.39370078740157483" top="0.43307086614173229" bottom="0.39370078740157483" header="0.31496062992125984" footer="0.31496062992125984"/>
      <pageSetup paperSize="9" scale="42" fitToWidth="4" orientation="landscape" r:id="rId1"/>
      <autoFilter ref="A6:CG38"/>
    </customSheetView>
    <customSheetView guid="{7EE0D262-FCBD-42B9-B646-072396A52FFA}" scale="90" showAutoFilter="1" hiddenColumns="1">
      <pane xSplit="1" ySplit="5" topLeftCell="Q6" activePane="bottomRight" state="frozen"/>
      <selection pane="bottomRight" activeCell="Q62" sqref="Q62"/>
      <pageMargins left="0.39370078740157483" right="0.39370078740157483" top="1.1811023622047245" bottom="0.39370078740157483" header="0.31496062992125984" footer="0.31496062992125984"/>
      <printOptions horizontalCentered="1"/>
      <pageSetup paperSize="9" scale="70" orientation="landscape" r:id="rId2"/>
      <autoFilter ref="A6:CG38"/>
    </customSheetView>
  </customSheetViews>
  <mergeCells count="8">
    <mergeCell ref="A6:A8"/>
    <mergeCell ref="B4:P4"/>
    <mergeCell ref="C6:P6"/>
    <mergeCell ref="B6:B8"/>
    <mergeCell ref="C7:F7"/>
    <mergeCell ref="G7:J7"/>
    <mergeCell ref="K7:M7"/>
    <mergeCell ref="N7:P7"/>
  </mergeCells>
  <printOptions horizontalCentered="1"/>
  <pageMargins left="0.39370078740157483" right="0.39370078740157483" top="1.1811023622047245" bottom="0.39370078740157483" header="0.31496062992125984" footer="0.31496062992125984"/>
  <pageSetup paperSize="9" scale="6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ЖК</vt:lpstr>
      <vt:lpstr>ЖК!Заголовки_для_печати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Belova.IS</dc:creator>
  <cp:lastModifiedBy>Zhukova.EA</cp:lastModifiedBy>
  <cp:lastPrinted>2023-09-21T09:10:13Z</cp:lastPrinted>
  <dcterms:created xsi:type="dcterms:W3CDTF">2021-06-16T06:42:53Z</dcterms:created>
  <dcterms:modified xsi:type="dcterms:W3CDTF">2023-09-21T13:09:18Z</dcterms:modified>
</cp:coreProperties>
</file>